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66"/>
  <workbookPr defaultThemeVersion="124226"/>
  <mc:AlternateContent xmlns:mc="http://schemas.openxmlformats.org/markup-compatibility/2006">
    <mc:Choice Requires="x15">
      <x15ac:absPath xmlns:x15ac="http://schemas.microsoft.com/office/spreadsheetml/2010/11/ac" url="D:\Users\nkalinina\Desktop\2019 год\Отчетность по ГП\за 2018 год\"/>
    </mc:Choice>
  </mc:AlternateContent>
  <bookViews>
    <workbookView xWindow="0" yWindow="0" windowWidth="9816" windowHeight="5232" activeTab="4"/>
  </bookViews>
  <sheets>
    <sheet name="11а" sheetId="8" r:id="rId1"/>
    <sheet name="11б. Отч ОКС" sheetId="2" r:id="rId2"/>
    <sheet name="11в. Отч пок" sheetId="3" r:id="rId3"/>
    <sheet name="11г. Отч НПА" sheetId="4" r:id="rId4"/>
    <sheet name="11д. Оц эф" sheetId="7" r:id="rId5"/>
    <sheet name="Лист1" sheetId="6" r:id="rId6"/>
  </sheets>
  <definedNames>
    <definedName name="_xlnm.Print_Area" localSheetId="0">'11а'!$A$1:$M$513</definedName>
    <definedName name="_xlnm.Print_Area" localSheetId="1">'11б. Отч ОКС'!$A$1:$Q$31</definedName>
    <definedName name="_xlnm.Print_Area" localSheetId="2">'11в. Отч пок'!$A$1:$N$55</definedName>
    <definedName name="_xlnm.Print_Area" localSheetId="3">'11г. Отч НПА'!$A$1:$G$18</definedName>
    <definedName name="_xlnm.Print_Area" localSheetId="4">'11д. Оц эф'!$A$1:$H$15</definedName>
  </definedNames>
  <calcPr calcId="162913"/>
</workbook>
</file>

<file path=xl/calcChain.xml><?xml version="1.0" encoding="utf-8"?>
<calcChain xmlns="http://schemas.openxmlformats.org/spreadsheetml/2006/main">
  <c r="I12" i="3" l="1"/>
  <c r="H12" i="3"/>
  <c r="G8" i="7" l="1"/>
  <c r="G9" i="7"/>
  <c r="G10" i="7"/>
  <c r="G11" i="7"/>
  <c r="G7" i="7"/>
  <c r="J202" i="8"/>
  <c r="G507" i="8" l="1"/>
  <c r="F506" i="8"/>
  <c r="E506" i="8"/>
  <c r="D506" i="8"/>
  <c r="F502" i="8"/>
  <c r="G502" i="8" s="1"/>
  <c r="E502" i="8"/>
  <c r="D502" i="8"/>
  <c r="F501" i="8"/>
  <c r="G501" i="8" s="1"/>
  <c r="E501" i="8"/>
  <c r="D501" i="8"/>
  <c r="F497" i="8"/>
  <c r="G497" i="8" s="1"/>
  <c r="F496" i="8"/>
  <c r="G496" i="8" s="1"/>
  <c r="E496" i="8"/>
  <c r="D496" i="8"/>
  <c r="F492" i="8"/>
  <c r="E491" i="8"/>
  <c r="D491" i="8"/>
  <c r="J490" i="8"/>
  <c r="F490" i="8"/>
  <c r="E490" i="8"/>
  <c r="D490" i="8"/>
  <c r="F489" i="8"/>
  <c r="E489" i="8"/>
  <c r="D489" i="8"/>
  <c r="F488" i="8"/>
  <c r="E488" i="8"/>
  <c r="D488" i="8"/>
  <c r="F487" i="8"/>
  <c r="F486" i="8" s="1"/>
  <c r="E487" i="8"/>
  <c r="D487" i="8"/>
  <c r="D482" i="8" s="1"/>
  <c r="E486" i="8"/>
  <c r="F485" i="8"/>
  <c r="E485" i="8"/>
  <c r="J484" i="8"/>
  <c r="F484" i="8"/>
  <c r="E484" i="8"/>
  <c r="D484" i="8"/>
  <c r="J483" i="8"/>
  <c r="F483" i="8"/>
  <c r="E483" i="8"/>
  <c r="D483" i="8"/>
  <c r="J482" i="8"/>
  <c r="J485" i="8" s="1"/>
  <c r="E482" i="8"/>
  <c r="E481" i="8" s="1"/>
  <c r="J481" i="8"/>
  <c r="G480" i="8"/>
  <c r="G479" i="8"/>
  <c r="G478" i="8"/>
  <c r="G477" i="8"/>
  <c r="F476" i="8"/>
  <c r="G476" i="8" s="1"/>
  <c r="E476" i="8"/>
  <c r="D476" i="8"/>
  <c r="J475" i="8"/>
  <c r="F475" i="8"/>
  <c r="E475" i="8"/>
  <c r="D475" i="8"/>
  <c r="G475" i="8" s="1"/>
  <c r="G474" i="8"/>
  <c r="F474" i="8"/>
  <c r="E474" i="8"/>
  <c r="D474" i="8"/>
  <c r="G473" i="8"/>
  <c r="F473" i="8"/>
  <c r="E473" i="8"/>
  <c r="D473" i="8"/>
  <c r="G472" i="8"/>
  <c r="F472" i="8"/>
  <c r="E472" i="8"/>
  <c r="D472" i="8"/>
  <c r="G471" i="8"/>
  <c r="F471" i="8"/>
  <c r="E471" i="8"/>
  <c r="D471" i="8"/>
  <c r="G470" i="8"/>
  <c r="G469" i="8"/>
  <c r="G468" i="8"/>
  <c r="G467" i="8"/>
  <c r="G466" i="8"/>
  <c r="F466" i="8"/>
  <c r="E466" i="8"/>
  <c r="D466" i="8"/>
  <c r="G465" i="8"/>
  <c r="G464" i="8"/>
  <c r="G463" i="8"/>
  <c r="G462" i="8"/>
  <c r="G461" i="8"/>
  <c r="F461" i="8"/>
  <c r="E461" i="8"/>
  <c r="D461" i="8"/>
  <c r="G460" i="8"/>
  <c r="G459" i="8"/>
  <c r="G458" i="8"/>
  <c r="G457" i="8"/>
  <c r="G456" i="8"/>
  <c r="F456" i="8"/>
  <c r="E456" i="8"/>
  <c r="D456" i="8"/>
  <c r="G455" i="8"/>
  <c r="G454" i="8"/>
  <c r="G453" i="8"/>
  <c r="G452" i="8"/>
  <c r="G451" i="8"/>
  <c r="F451" i="8"/>
  <c r="E451" i="8"/>
  <c r="D451" i="8"/>
  <c r="J450" i="8"/>
  <c r="F450" i="8"/>
  <c r="E450" i="8"/>
  <c r="D450" i="8"/>
  <c r="F449" i="8"/>
  <c r="G449" i="8" s="1"/>
  <c r="E449" i="8"/>
  <c r="D449" i="8"/>
  <c r="F448" i="8"/>
  <c r="E448" i="8"/>
  <c r="D448" i="8"/>
  <c r="F447" i="8"/>
  <c r="E447" i="8"/>
  <c r="D447" i="8"/>
  <c r="D446" i="8" s="1"/>
  <c r="J446" i="8"/>
  <c r="E446" i="8"/>
  <c r="G445" i="8"/>
  <c r="G444" i="8"/>
  <c r="G443" i="8"/>
  <c r="G442" i="8"/>
  <c r="G441" i="8"/>
  <c r="F441" i="8"/>
  <c r="E441" i="8"/>
  <c r="D441" i="8"/>
  <c r="G440" i="8"/>
  <c r="G439" i="8"/>
  <c r="G438" i="8"/>
  <c r="G437" i="8"/>
  <c r="G436" i="8"/>
  <c r="F436" i="8"/>
  <c r="E436" i="8"/>
  <c r="D436" i="8"/>
  <c r="G435" i="8"/>
  <c r="G434" i="8"/>
  <c r="G433" i="8"/>
  <c r="G432" i="8"/>
  <c r="G431" i="8"/>
  <c r="F431" i="8"/>
  <c r="E431" i="8"/>
  <c r="D431" i="8"/>
  <c r="G430" i="8"/>
  <c r="G429" i="8"/>
  <c r="G428" i="8"/>
  <c r="G427" i="8"/>
  <c r="G426" i="8"/>
  <c r="F426" i="8"/>
  <c r="E426" i="8"/>
  <c r="D426" i="8"/>
  <c r="G425" i="8"/>
  <c r="G424" i="8"/>
  <c r="G423" i="8"/>
  <c r="G422" i="8"/>
  <c r="G421" i="8"/>
  <c r="F420" i="8"/>
  <c r="G420" i="8" s="1"/>
  <c r="E420" i="8"/>
  <c r="D420" i="8"/>
  <c r="F419" i="8"/>
  <c r="G419" i="8" s="1"/>
  <c r="E419" i="8"/>
  <c r="D419" i="8"/>
  <c r="F418" i="8"/>
  <c r="G418" i="8" s="1"/>
  <c r="E418" i="8"/>
  <c r="D418" i="8"/>
  <c r="F417" i="8"/>
  <c r="G417" i="8" s="1"/>
  <c r="E417" i="8"/>
  <c r="D417" i="8"/>
  <c r="D416" i="8" s="1"/>
  <c r="J416" i="8"/>
  <c r="J420" i="8" s="1"/>
  <c r="F416" i="8"/>
  <c r="G415" i="8"/>
  <c r="G414" i="8"/>
  <c r="G413" i="8"/>
  <c r="G412" i="8"/>
  <c r="F411" i="8"/>
  <c r="G411" i="8" s="1"/>
  <c r="E411" i="8"/>
  <c r="D411" i="8"/>
  <c r="G410" i="8"/>
  <c r="G409" i="8"/>
  <c r="G408" i="8"/>
  <c r="G407" i="8"/>
  <c r="F406" i="8"/>
  <c r="G406" i="8" s="1"/>
  <c r="E406" i="8"/>
  <c r="D406" i="8"/>
  <c r="G405" i="8"/>
  <c r="G404" i="8"/>
  <c r="G403" i="8"/>
  <c r="G402" i="8"/>
  <c r="F401" i="8"/>
  <c r="G401" i="8" s="1"/>
  <c r="E401" i="8"/>
  <c r="D401" i="8"/>
  <c r="G400" i="8"/>
  <c r="G399" i="8"/>
  <c r="G398" i="8"/>
  <c r="G397" i="8"/>
  <c r="F396" i="8"/>
  <c r="G396" i="8" s="1"/>
  <c r="E396" i="8"/>
  <c r="D396" i="8"/>
  <c r="G395" i="8"/>
  <c r="G394" i="8"/>
  <c r="G393" i="8"/>
  <c r="G392" i="8"/>
  <c r="F391" i="8"/>
  <c r="G391" i="8" s="1"/>
  <c r="E391" i="8"/>
  <c r="D391" i="8"/>
  <c r="G390" i="8"/>
  <c r="F390" i="8"/>
  <c r="E390" i="8"/>
  <c r="D390" i="8"/>
  <c r="G389" i="8"/>
  <c r="F389" i="8"/>
  <c r="E389" i="8"/>
  <c r="D389" i="8"/>
  <c r="G388" i="8"/>
  <c r="F388" i="8"/>
  <c r="E388" i="8"/>
  <c r="D388" i="8"/>
  <c r="G387" i="8"/>
  <c r="F387" i="8"/>
  <c r="E387" i="8"/>
  <c r="D387" i="8"/>
  <c r="J386" i="8"/>
  <c r="J390" i="8" s="1"/>
  <c r="F386" i="8"/>
  <c r="E386" i="8"/>
  <c r="D386" i="8"/>
  <c r="G385" i="8"/>
  <c r="G384" i="8"/>
  <c r="G383" i="8"/>
  <c r="G382" i="8"/>
  <c r="F381" i="8"/>
  <c r="G381" i="8" s="1"/>
  <c r="E381" i="8"/>
  <c r="D381" i="8"/>
  <c r="G380" i="8"/>
  <c r="G379" i="8"/>
  <c r="G378" i="8"/>
  <c r="G377" i="8"/>
  <c r="F376" i="8"/>
  <c r="G376" i="8" s="1"/>
  <c r="E376" i="8"/>
  <c r="D376" i="8"/>
  <c r="G375" i="8"/>
  <c r="F375" i="8"/>
  <c r="E375" i="8"/>
  <c r="D375" i="8"/>
  <c r="G374" i="8"/>
  <c r="F374" i="8"/>
  <c r="E374" i="8"/>
  <c r="D374" i="8"/>
  <c r="G373" i="8"/>
  <c r="F373" i="8"/>
  <c r="E373" i="8"/>
  <c r="E313" i="8" s="1"/>
  <c r="D373" i="8"/>
  <c r="G372" i="8"/>
  <c r="F372" i="8"/>
  <c r="E372" i="8"/>
  <c r="D372" i="8"/>
  <c r="J371" i="8"/>
  <c r="J375" i="8" s="1"/>
  <c r="F371" i="8"/>
  <c r="G371" i="8" s="1"/>
  <c r="D371" i="8"/>
  <c r="G370" i="8"/>
  <c r="G369" i="8"/>
  <c r="G368" i="8"/>
  <c r="G367" i="8"/>
  <c r="F366" i="8"/>
  <c r="G366" i="8" s="1"/>
  <c r="E366" i="8"/>
  <c r="D366" i="8"/>
  <c r="G365" i="8"/>
  <c r="G364" i="8"/>
  <c r="G363" i="8"/>
  <c r="G362" i="8"/>
  <c r="F361" i="8"/>
  <c r="G361" i="8" s="1"/>
  <c r="E361" i="8"/>
  <c r="D361" i="8"/>
  <c r="G360" i="8"/>
  <c r="G359" i="8"/>
  <c r="G358" i="8"/>
  <c r="G357" i="8"/>
  <c r="F356" i="8"/>
  <c r="G356" i="8" s="1"/>
  <c r="E356" i="8"/>
  <c r="D356" i="8"/>
  <c r="G355" i="8"/>
  <c r="G354" i="8"/>
  <c r="G353" i="8"/>
  <c r="G352" i="8"/>
  <c r="F351" i="8"/>
  <c r="G351" i="8" s="1"/>
  <c r="E351" i="8"/>
  <c r="D351" i="8"/>
  <c r="G350" i="8"/>
  <c r="G349" i="8"/>
  <c r="G348" i="8"/>
  <c r="G347" i="8"/>
  <c r="F346" i="8"/>
  <c r="G346" i="8" s="1"/>
  <c r="E346" i="8"/>
  <c r="D346" i="8"/>
  <c r="G345" i="8"/>
  <c r="G344" i="8"/>
  <c r="G343" i="8"/>
  <c r="G342" i="8"/>
  <c r="F341" i="8"/>
  <c r="G341" i="8" s="1"/>
  <c r="E341" i="8"/>
  <c r="D341" i="8"/>
  <c r="G340" i="8"/>
  <c r="G339" i="8"/>
  <c r="G338" i="8"/>
  <c r="G337" i="8"/>
  <c r="F336" i="8"/>
  <c r="G336" i="8" s="1"/>
  <c r="E336" i="8"/>
  <c r="D336" i="8"/>
  <c r="G335" i="8"/>
  <c r="G334" i="8"/>
  <c r="G333" i="8"/>
  <c r="G332" i="8"/>
  <c r="F331" i="8"/>
  <c r="G331" i="8" s="1"/>
  <c r="E331" i="8"/>
  <c r="D331" i="8"/>
  <c r="G330" i="8"/>
  <c r="G329" i="8"/>
  <c r="G328" i="8"/>
  <c r="G327" i="8"/>
  <c r="F326" i="8"/>
  <c r="G326" i="8" s="1"/>
  <c r="E326" i="8"/>
  <c r="D326" i="8"/>
  <c r="G325" i="8"/>
  <c r="G324" i="8"/>
  <c r="G323" i="8"/>
  <c r="G322" i="8"/>
  <c r="F321" i="8"/>
  <c r="G321" i="8" s="1"/>
  <c r="E321" i="8"/>
  <c r="D321" i="8"/>
  <c r="G320" i="8"/>
  <c r="F320" i="8"/>
  <c r="E320" i="8"/>
  <c r="D320" i="8"/>
  <c r="G319" i="8"/>
  <c r="F319" i="8"/>
  <c r="E319" i="8"/>
  <c r="D319" i="8"/>
  <c r="G318" i="8"/>
  <c r="F318" i="8"/>
  <c r="E318" i="8"/>
  <c r="D318" i="8"/>
  <c r="G317" i="8"/>
  <c r="F317" i="8"/>
  <c r="E317" i="8"/>
  <c r="E316" i="8" s="1"/>
  <c r="D317" i="8"/>
  <c r="J316" i="8"/>
  <c r="J320" i="8" s="1"/>
  <c r="F316" i="8"/>
  <c r="G316" i="8" s="1"/>
  <c r="D316" i="8"/>
  <c r="E315" i="8"/>
  <c r="D315" i="8"/>
  <c r="J314" i="8"/>
  <c r="F314" i="8"/>
  <c r="G314" i="8" s="1"/>
  <c r="D314" i="8"/>
  <c r="J313" i="8"/>
  <c r="D313" i="8"/>
  <c r="J312" i="8"/>
  <c r="D312" i="8"/>
  <c r="D311" i="8" s="1"/>
  <c r="D306" i="8"/>
  <c r="G302" i="8"/>
  <c r="G301" i="8"/>
  <c r="F301" i="8"/>
  <c r="E301" i="8"/>
  <c r="D301" i="8"/>
  <c r="G297" i="8"/>
  <c r="F296" i="8"/>
  <c r="G296" i="8" s="1"/>
  <c r="E296" i="8"/>
  <c r="D296" i="8"/>
  <c r="J295" i="8"/>
  <c r="G295" i="8"/>
  <c r="F295" i="8"/>
  <c r="E295" i="8"/>
  <c r="E205" i="8" s="1"/>
  <c r="E25" i="8" s="1"/>
  <c r="D295" i="8"/>
  <c r="G294" i="8"/>
  <c r="F294" i="8"/>
  <c r="E294" i="8"/>
  <c r="E204" i="8" s="1"/>
  <c r="D294" i="8"/>
  <c r="G293" i="8"/>
  <c r="F293" i="8"/>
  <c r="E293" i="8"/>
  <c r="E291" i="8" s="1"/>
  <c r="D293" i="8"/>
  <c r="F292" i="8"/>
  <c r="E292" i="8"/>
  <c r="E202" i="8" s="1"/>
  <c r="D292" i="8"/>
  <c r="G292" i="8" s="1"/>
  <c r="F291" i="8"/>
  <c r="G291" i="8" s="1"/>
  <c r="D291" i="8"/>
  <c r="D286" i="8"/>
  <c r="G282" i="8"/>
  <c r="G281" i="8"/>
  <c r="F281" i="8"/>
  <c r="E281" i="8"/>
  <c r="D281" i="8"/>
  <c r="G277" i="8"/>
  <c r="F276" i="8"/>
  <c r="E276" i="8"/>
  <c r="D276" i="8"/>
  <c r="G272" i="8"/>
  <c r="G271" i="8" s="1"/>
  <c r="F271" i="8"/>
  <c r="E271" i="8"/>
  <c r="D271" i="8"/>
  <c r="J270" i="8"/>
  <c r="G270" i="8"/>
  <c r="F270" i="8"/>
  <c r="F205" i="8" s="1"/>
  <c r="F25" i="8" s="1"/>
  <c r="E270" i="8"/>
  <c r="D270" i="8"/>
  <c r="G269" i="8"/>
  <c r="F269" i="8"/>
  <c r="E269" i="8"/>
  <c r="D269" i="8"/>
  <c r="G268" i="8"/>
  <c r="F268" i="8"/>
  <c r="F266" i="8" s="1"/>
  <c r="E268" i="8"/>
  <c r="D268" i="8"/>
  <c r="F267" i="8"/>
  <c r="E267" i="8"/>
  <c r="D267" i="8"/>
  <c r="E266" i="8"/>
  <c r="D266" i="8"/>
  <c r="G262" i="8"/>
  <c r="G261" i="8"/>
  <c r="F261" i="8"/>
  <c r="E261" i="8"/>
  <c r="D261" i="8"/>
  <c r="G257" i="8"/>
  <c r="G256" i="8" s="1"/>
  <c r="F256" i="8"/>
  <c r="E256" i="8"/>
  <c r="D256" i="8"/>
  <c r="G252" i="8"/>
  <c r="G251" i="8" s="1"/>
  <c r="F251" i="8"/>
  <c r="E251" i="8"/>
  <c r="D251" i="8"/>
  <c r="G247" i="8"/>
  <c r="F246" i="8"/>
  <c r="G246" i="8" s="1"/>
  <c r="E246" i="8"/>
  <c r="D246" i="8"/>
  <c r="J245" i="8"/>
  <c r="G245" i="8"/>
  <c r="F245" i="8"/>
  <c r="E245" i="8"/>
  <c r="D245" i="8"/>
  <c r="G244" i="8"/>
  <c r="F244" i="8"/>
  <c r="E244" i="8"/>
  <c r="D244" i="8"/>
  <c r="G243" i="8"/>
  <c r="F243" i="8"/>
  <c r="E243" i="8"/>
  <c r="D243" i="8"/>
  <c r="G242" i="8"/>
  <c r="F242" i="8"/>
  <c r="E242" i="8"/>
  <c r="D242" i="8"/>
  <c r="G241" i="8"/>
  <c r="F241" i="8"/>
  <c r="E241" i="8"/>
  <c r="D241" i="8"/>
  <c r="D236" i="8"/>
  <c r="D231" i="8"/>
  <c r="D226" i="8"/>
  <c r="D221" i="8"/>
  <c r="G216" i="8"/>
  <c r="F216" i="8"/>
  <c r="E216" i="8"/>
  <c r="D216" i="8"/>
  <c r="G211" i="8"/>
  <c r="F211" i="8"/>
  <c r="E211" i="8"/>
  <c r="D211" i="8"/>
  <c r="J210" i="8"/>
  <c r="F210" i="8"/>
  <c r="E210" i="8"/>
  <c r="D210" i="8"/>
  <c r="F209" i="8"/>
  <c r="F206" i="8" s="1"/>
  <c r="E209" i="8"/>
  <c r="D209" i="8"/>
  <c r="F208" i="8"/>
  <c r="E208" i="8"/>
  <c r="D208" i="8"/>
  <c r="F207" i="8"/>
  <c r="E207" i="8"/>
  <c r="D207" i="8"/>
  <c r="D205" i="8"/>
  <c r="D204" i="8"/>
  <c r="J203" i="8"/>
  <c r="F203" i="8"/>
  <c r="F23" i="8" s="1"/>
  <c r="G23" i="8" s="1"/>
  <c r="D203" i="8"/>
  <c r="J201" i="8"/>
  <c r="J21" i="8" s="1"/>
  <c r="J25" i="8" s="1"/>
  <c r="G200" i="8"/>
  <c r="G199" i="8"/>
  <c r="G198" i="8"/>
  <c r="G197" i="8"/>
  <c r="F196" i="8"/>
  <c r="E196" i="8"/>
  <c r="D196" i="8"/>
  <c r="J195" i="8"/>
  <c r="F195" i="8"/>
  <c r="E195" i="8"/>
  <c r="E155" i="8" s="1"/>
  <c r="D195" i="8"/>
  <c r="G195" i="8" s="1"/>
  <c r="F194" i="8"/>
  <c r="E194" i="8"/>
  <c r="D194" i="8"/>
  <c r="G194" i="8" s="1"/>
  <c r="F193" i="8"/>
  <c r="E193" i="8"/>
  <c r="E153" i="8" s="1"/>
  <c r="D193" i="8"/>
  <c r="G193" i="8" s="1"/>
  <c r="F192" i="8"/>
  <c r="E192" i="8"/>
  <c r="E152" i="8" s="1"/>
  <c r="D192" i="8"/>
  <c r="G192" i="8" s="1"/>
  <c r="F191" i="8"/>
  <c r="D191" i="8"/>
  <c r="G191" i="8" s="1"/>
  <c r="G190" i="8"/>
  <c r="G189" i="8"/>
  <c r="G188" i="8"/>
  <c r="G187" i="8"/>
  <c r="F186" i="8"/>
  <c r="G186" i="8" s="1"/>
  <c r="E186" i="8"/>
  <c r="D186" i="8"/>
  <c r="G185" i="8"/>
  <c r="G184" i="8"/>
  <c r="G183" i="8"/>
  <c r="G182" i="8"/>
  <c r="F181" i="8"/>
  <c r="G181" i="8" s="1"/>
  <c r="E181" i="8"/>
  <c r="D181" i="8"/>
  <c r="G180" i="8"/>
  <c r="G179" i="8"/>
  <c r="G178" i="8"/>
  <c r="G177" i="8"/>
  <c r="F176" i="8"/>
  <c r="G176" i="8" s="1"/>
  <c r="E176" i="8"/>
  <c r="D176" i="8"/>
  <c r="J175" i="8"/>
  <c r="F175" i="8"/>
  <c r="E175" i="8"/>
  <c r="D175" i="8"/>
  <c r="F174" i="8"/>
  <c r="E174" i="8"/>
  <c r="D174" i="8"/>
  <c r="F173" i="8"/>
  <c r="G173" i="8" s="1"/>
  <c r="E173" i="8"/>
  <c r="D173" i="8"/>
  <c r="F172" i="8"/>
  <c r="F171" i="8" s="1"/>
  <c r="G171" i="8" s="1"/>
  <c r="E172" i="8"/>
  <c r="D172" i="8"/>
  <c r="E171" i="8"/>
  <c r="D171" i="8"/>
  <c r="G170" i="8"/>
  <c r="G169" i="8"/>
  <c r="G168" i="8"/>
  <c r="G167" i="8"/>
  <c r="F166" i="8"/>
  <c r="E166" i="8"/>
  <c r="D166" i="8"/>
  <c r="G166" i="8" s="1"/>
  <c r="G165" i="8"/>
  <c r="G164" i="8"/>
  <c r="G163" i="8"/>
  <c r="G162" i="8"/>
  <c r="F161" i="8"/>
  <c r="G161" i="8" s="1"/>
  <c r="E161" i="8"/>
  <c r="D161" i="8"/>
  <c r="J160" i="8"/>
  <c r="G160" i="8"/>
  <c r="F160" i="8"/>
  <c r="E160" i="8"/>
  <c r="D160" i="8"/>
  <c r="G159" i="8"/>
  <c r="F159" i="8"/>
  <c r="E159" i="8"/>
  <c r="D159" i="8"/>
  <c r="G158" i="8"/>
  <c r="F158" i="8"/>
  <c r="E158" i="8"/>
  <c r="D158" i="8"/>
  <c r="G157" i="8"/>
  <c r="F157" i="8"/>
  <c r="E157" i="8"/>
  <c r="D157" i="8"/>
  <c r="G156" i="8"/>
  <c r="F156" i="8"/>
  <c r="E156" i="8"/>
  <c r="D156" i="8"/>
  <c r="D155" i="8"/>
  <c r="J154" i="8"/>
  <c r="E154" i="8"/>
  <c r="D154" i="8"/>
  <c r="J153" i="8"/>
  <c r="F153" i="8"/>
  <c r="G153" i="8" s="1"/>
  <c r="D153" i="8"/>
  <c r="J152" i="8"/>
  <c r="D152" i="8"/>
  <c r="J151" i="8"/>
  <c r="J155" i="8" s="1"/>
  <c r="D151" i="8"/>
  <c r="G150" i="8"/>
  <c r="G149" i="8"/>
  <c r="G148" i="8"/>
  <c r="G147" i="8"/>
  <c r="F146" i="8"/>
  <c r="E146" i="8"/>
  <c r="D146" i="8"/>
  <c r="G145" i="8"/>
  <c r="G144" i="8"/>
  <c r="G143" i="8"/>
  <c r="G142" i="8"/>
  <c r="F142" i="8"/>
  <c r="F141" i="8"/>
  <c r="G141" i="8" s="1"/>
  <c r="E141" i="8"/>
  <c r="D141" i="8"/>
  <c r="G140" i="8"/>
  <c r="G139" i="8"/>
  <c r="G138" i="8"/>
  <c r="G137" i="8"/>
  <c r="G136" i="8"/>
  <c r="F136" i="8"/>
  <c r="E136" i="8"/>
  <c r="D136" i="8"/>
  <c r="G135" i="8"/>
  <c r="G134" i="8"/>
  <c r="G133" i="8"/>
  <c r="F132" i="8"/>
  <c r="G132" i="8" s="1"/>
  <c r="F131" i="8"/>
  <c r="G131" i="8" s="1"/>
  <c r="E131" i="8"/>
  <c r="D131" i="8"/>
  <c r="J130" i="8"/>
  <c r="G130" i="8"/>
  <c r="F130" i="8"/>
  <c r="E130" i="8"/>
  <c r="D130" i="8"/>
  <c r="G129" i="8"/>
  <c r="F129" i="8"/>
  <c r="E129" i="8"/>
  <c r="D129" i="8"/>
  <c r="G128" i="8"/>
  <c r="F128" i="8"/>
  <c r="E128" i="8"/>
  <c r="D128" i="8"/>
  <c r="G127" i="8"/>
  <c r="F127" i="8"/>
  <c r="E127" i="8"/>
  <c r="D127" i="8"/>
  <c r="G126" i="8"/>
  <c r="F126" i="8"/>
  <c r="E126" i="8"/>
  <c r="D126" i="8"/>
  <c r="G125" i="8"/>
  <c r="G124" i="8"/>
  <c r="G123" i="8"/>
  <c r="G122" i="8"/>
  <c r="G121" i="8"/>
  <c r="F121" i="8"/>
  <c r="E121" i="8"/>
  <c r="D121" i="8"/>
  <c r="G120" i="8"/>
  <c r="G119" i="8"/>
  <c r="G118" i="8"/>
  <c r="F117" i="8"/>
  <c r="E116" i="8"/>
  <c r="D116" i="8"/>
  <c r="G115" i="8"/>
  <c r="G114" i="8"/>
  <c r="G113" i="8"/>
  <c r="G112" i="8"/>
  <c r="F112" i="8"/>
  <c r="G111" i="8"/>
  <c r="D111" i="8"/>
  <c r="G110" i="8"/>
  <c r="G109" i="8"/>
  <c r="G108" i="8"/>
  <c r="F107" i="8"/>
  <c r="E106" i="8"/>
  <c r="D106" i="8"/>
  <c r="G105" i="8"/>
  <c r="G104" i="8"/>
  <c r="F103" i="8"/>
  <c r="F102" i="8"/>
  <c r="G102" i="8" s="1"/>
  <c r="F101" i="8"/>
  <c r="G101" i="8" s="1"/>
  <c r="E101" i="8"/>
  <c r="D101" i="8"/>
  <c r="G100" i="8"/>
  <c r="G99" i="8"/>
  <c r="G98" i="8"/>
  <c r="G97" i="8"/>
  <c r="F96" i="8"/>
  <c r="G96" i="8" s="1"/>
  <c r="E96" i="8"/>
  <c r="D96" i="8"/>
  <c r="G95" i="8"/>
  <c r="G94" i="8"/>
  <c r="G93" i="8"/>
  <c r="G92" i="8"/>
  <c r="F91" i="8"/>
  <c r="G91" i="8" s="1"/>
  <c r="E91" i="8"/>
  <c r="D91" i="8"/>
  <c r="G90" i="8"/>
  <c r="G89" i="8"/>
  <c r="G88" i="8"/>
  <c r="G87" i="8"/>
  <c r="F86" i="8"/>
  <c r="G86" i="8" s="1"/>
  <c r="E86" i="8"/>
  <c r="D86" i="8"/>
  <c r="J85" i="8"/>
  <c r="G85" i="8"/>
  <c r="D85" i="8"/>
  <c r="D84" i="8"/>
  <c r="G84" i="8" s="1"/>
  <c r="E83" i="8"/>
  <c r="D83" i="8"/>
  <c r="E82" i="8"/>
  <c r="D82" i="8"/>
  <c r="E81" i="8"/>
  <c r="D81" i="8"/>
  <c r="G80" i="8"/>
  <c r="G79" i="8"/>
  <c r="G78" i="8"/>
  <c r="G77" i="8"/>
  <c r="G76" i="8"/>
  <c r="F76" i="8"/>
  <c r="E76" i="8"/>
  <c r="D76" i="8"/>
  <c r="G75" i="8"/>
  <c r="G74" i="8"/>
  <c r="G73" i="8"/>
  <c r="G72" i="8"/>
  <c r="G71" i="8"/>
  <c r="F71" i="8"/>
  <c r="E71" i="8"/>
  <c r="D71" i="8"/>
  <c r="G70" i="8"/>
  <c r="G69" i="8"/>
  <c r="G68" i="8"/>
  <c r="G67" i="8"/>
  <c r="G66" i="8"/>
  <c r="F66" i="8"/>
  <c r="E66" i="8"/>
  <c r="D66" i="8"/>
  <c r="G65" i="8"/>
  <c r="G64" i="8"/>
  <c r="G63" i="8"/>
  <c r="G62" i="8"/>
  <c r="G61" i="8"/>
  <c r="F61" i="8"/>
  <c r="E61" i="8"/>
  <c r="D61" i="8"/>
  <c r="G60" i="8"/>
  <c r="G55" i="8" s="1"/>
  <c r="G59" i="8"/>
  <c r="G58" i="8"/>
  <c r="G57" i="8"/>
  <c r="G56" i="8"/>
  <c r="F56" i="8"/>
  <c r="E56" i="8"/>
  <c r="D56" i="8"/>
  <c r="J55" i="8"/>
  <c r="F55" i="8"/>
  <c r="E55" i="8"/>
  <c r="D55" i="8"/>
  <c r="D35" i="8" s="1"/>
  <c r="D20" i="8" s="1"/>
  <c r="G54" i="8"/>
  <c r="F54" i="8"/>
  <c r="E54" i="8"/>
  <c r="D54" i="8"/>
  <c r="D51" i="8" s="1"/>
  <c r="F53" i="8"/>
  <c r="E53" i="8"/>
  <c r="D53" i="8"/>
  <c r="F52" i="8"/>
  <c r="G52" i="8" s="1"/>
  <c r="E52" i="8"/>
  <c r="D52" i="8"/>
  <c r="D32" i="8" s="1"/>
  <c r="F51" i="8"/>
  <c r="E51" i="8"/>
  <c r="G50" i="8"/>
  <c r="G49" i="8"/>
  <c r="G48" i="8"/>
  <c r="G47" i="8"/>
  <c r="F47" i="8"/>
  <c r="F46" i="8" s="1"/>
  <c r="G46" i="8" s="1"/>
  <c r="E46" i="8"/>
  <c r="D46" i="8"/>
  <c r="G45" i="8"/>
  <c r="G44" i="8"/>
  <c r="G43" i="8"/>
  <c r="G42" i="8"/>
  <c r="F41" i="8"/>
  <c r="G41" i="8" s="1"/>
  <c r="E41" i="8"/>
  <c r="D41" i="8"/>
  <c r="J40" i="8"/>
  <c r="F40" i="8"/>
  <c r="E40" i="8"/>
  <c r="D40" i="8"/>
  <c r="F39" i="8"/>
  <c r="E39" i="8"/>
  <c r="D39" i="8"/>
  <c r="F38" i="8"/>
  <c r="E38" i="8"/>
  <c r="D38" i="8"/>
  <c r="F37" i="8"/>
  <c r="G37" i="8" s="1"/>
  <c r="E37" i="8"/>
  <c r="D37" i="8"/>
  <c r="E36" i="8"/>
  <c r="D36" i="8"/>
  <c r="E35" i="8"/>
  <c r="J34" i="8"/>
  <c r="J19" i="8" s="1"/>
  <c r="J14" i="8" s="1"/>
  <c r="E34" i="8"/>
  <c r="D34" i="8"/>
  <c r="D19" i="8" s="1"/>
  <c r="D14" i="8" s="1"/>
  <c r="J33" i="8"/>
  <c r="E33" i="8"/>
  <c r="J32" i="8"/>
  <c r="J35" i="8" s="1"/>
  <c r="E32" i="8"/>
  <c r="J31" i="8"/>
  <c r="J30" i="8"/>
  <c r="F30" i="8"/>
  <c r="G30" i="8" s="1"/>
  <c r="E30" i="8"/>
  <c r="G29" i="8"/>
  <c r="F29" i="8"/>
  <c r="E29" i="8"/>
  <c r="D29" i="8"/>
  <c r="G28" i="8"/>
  <c r="F28" i="8"/>
  <c r="E28" i="8"/>
  <c r="D28" i="8"/>
  <c r="G27" i="8"/>
  <c r="F27" i="8"/>
  <c r="E27" i="8"/>
  <c r="D27" i="8"/>
  <c r="G26" i="8"/>
  <c r="F26" i="8"/>
  <c r="E26" i="8"/>
  <c r="D26" i="8"/>
  <c r="D25" i="8"/>
  <c r="J24" i="8"/>
  <c r="E24" i="8"/>
  <c r="D24" i="8"/>
  <c r="J23" i="8"/>
  <c r="D23" i="8"/>
  <c r="J22" i="8"/>
  <c r="E20" i="8"/>
  <c r="E15" i="8" s="1"/>
  <c r="J18" i="8"/>
  <c r="J17" i="8"/>
  <c r="D17" i="8"/>
  <c r="J13" i="8"/>
  <c r="J12" i="8"/>
  <c r="E10" i="8"/>
  <c r="J9" i="8"/>
  <c r="D9" i="8"/>
  <c r="J8" i="8"/>
  <c r="J7" i="8"/>
  <c r="F34" i="8" l="1"/>
  <c r="G39" i="8"/>
  <c r="E151" i="8"/>
  <c r="J11" i="8"/>
  <c r="J15" i="8" s="1"/>
  <c r="G38" i="8"/>
  <c r="G51" i="8"/>
  <c r="G53" i="8"/>
  <c r="D33" i="8"/>
  <c r="F155" i="8"/>
  <c r="G155" i="8" s="1"/>
  <c r="G175" i="8"/>
  <c r="E191" i="8"/>
  <c r="J205" i="8"/>
  <c r="G25" i="8"/>
  <c r="J311" i="8"/>
  <c r="J16" i="8" s="1"/>
  <c r="J20" i="8" s="1"/>
  <c r="F491" i="8"/>
  <c r="G491" i="8" s="1"/>
  <c r="G492" i="8"/>
  <c r="F152" i="8"/>
  <c r="G172" i="8"/>
  <c r="G450" i="8"/>
  <c r="F315" i="8"/>
  <c r="G315" i="8" s="1"/>
  <c r="E31" i="8"/>
  <c r="E18" i="8"/>
  <c r="D31" i="8"/>
  <c r="F83" i="8"/>
  <c r="G83" i="8" s="1"/>
  <c r="G103" i="8"/>
  <c r="G146" i="8"/>
  <c r="G174" i="8"/>
  <c r="F154" i="8"/>
  <c r="G154" i="8" s="1"/>
  <c r="G196" i="8"/>
  <c r="D206" i="8"/>
  <c r="D202" i="8"/>
  <c r="E203" i="8"/>
  <c r="E206" i="8"/>
  <c r="F202" i="8"/>
  <c r="G267" i="8"/>
  <c r="G266" i="8" s="1"/>
  <c r="G276" i="8"/>
  <c r="E22" i="8"/>
  <c r="E201" i="8"/>
  <c r="G386" i="8"/>
  <c r="E416" i="8"/>
  <c r="F313" i="8"/>
  <c r="G313" i="8" s="1"/>
  <c r="G448" i="8"/>
  <c r="G506" i="8"/>
  <c r="D15" i="8"/>
  <c r="F116" i="8"/>
  <c r="G116" i="8" s="1"/>
  <c r="G117" i="8"/>
  <c r="F482" i="8"/>
  <c r="G487" i="8"/>
  <c r="E7" i="8"/>
  <c r="F36" i="8"/>
  <c r="G36" i="8" s="1"/>
  <c r="F35" i="8"/>
  <c r="G40" i="8"/>
  <c r="F82" i="8"/>
  <c r="F106" i="8"/>
  <c r="G106" i="8" s="1"/>
  <c r="G107" i="8"/>
  <c r="F204" i="8"/>
  <c r="F24" i="8" s="1"/>
  <c r="G24" i="8" s="1"/>
  <c r="E371" i="8"/>
  <c r="E312" i="8"/>
  <c r="E314" i="8"/>
  <c r="E19" i="8" s="1"/>
  <c r="E14" i="8" s="1"/>
  <c r="G416" i="8"/>
  <c r="F446" i="8"/>
  <c r="G446" i="8" s="1"/>
  <c r="F312" i="8"/>
  <c r="G447" i="8"/>
  <c r="D486" i="8"/>
  <c r="G486" i="8" s="1"/>
  <c r="D485" i="8"/>
  <c r="D481" i="8" s="1"/>
  <c r="H18" i="3"/>
  <c r="E23" i="8" l="1"/>
  <c r="E13" i="8" s="1"/>
  <c r="E8" i="8"/>
  <c r="E6" i="8" s="1"/>
  <c r="F151" i="8"/>
  <c r="G151" i="8" s="1"/>
  <c r="G152" i="8"/>
  <c r="J315" i="8"/>
  <c r="E9" i="8"/>
  <c r="F20" i="8"/>
  <c r="F10" i="8"/>
  <c r="G35" i="8"/>
  <c r="F481" i="8"/>
  <c r="G481" i="8" s="1"/>
  <c r="G482" i="8"/>
  <c r="D22" i="8"/>
  <c r="D201" i="8"/>
  <c r="D7" i="8"/>
  <c r="F33" i="8"/>
  <c r="F81" i="8"/>
  <c r="G81" i="8" s="1"/>
  <c r="G82" i="8"/>
  <c r="F32" i="8"/>
  <c r="J6" i="8"/>
  <c r="J10" i="8" s="1"/>
  <c r="G312" i="8"/>
  <c r="F311" i="8"/>
  <c r="G311" i="8" s="1"/>
  <c r="E17" i="8"/>
  <c r="E311" i="8"/>
  <c r="F22" i="8"/>
  <c r="F201" i="8"/>
  <c r="G201" i="8" s="1"/>
  <c r="G202" i="8"/>
  <c r="D18" i="8"/>
  <c r="D8" i="8"/>
  <c r="D10" i="8"/>
  <c r="G34" i="8"/>
  <c r="F9" i="8"/>
  <c r="G9" i="8" s="1"/>
  <c r="F19" i="8"/>
  <c r="I52" i="3"/>
  <c r="H52" i="3"/>
  <c r="H51" i="3"/>
  <c r="I50" i="3"/>
  <c r="H50" i="3"/>
  <c r="I49" i="3"/>
  <c r="H49" i="3"/>
  <c r="G48" i="3"/>
  <c r="I48" i="3" s="1"/>
  <c r="H47" i="3"/>
  <c r="I46" i="3"/>
  <c r="H46" i="3"/>
  <c r="H45" i="3"/>
  <c r="G45" i="3"/>
  <c r="I45" i="3" s="1"/>
  <c r="I44" i="3"/>
  <c r="H44" i="3"/>
  <c r="I43" i="3"/>
  <c r="H43" i="3"/>
  <c r="N42" i="3"/>
  <c r="M42" i="3"/>
  <c r="F31" i="8" l="1"/>
  <c r="G31" i="8" s="1"/>
  <c r="F17" i="8"/>
  <c r="G32" i="8"/>
  <c r="F7" i="8"/>
  <c r="F14" i="8"/>
  <c r="G14" i="8" s="1"/>
  <c r="G19" i="8"/>
  <c r="D13" i="8"/>
  <c r="D16" i="8"/>
  <c r="F21" i="8"/>
  <c r="G22" i="8"/>
  <c r="D21" i="8"/>
  <c r="D12" i="8"/>
  <c r="D11" i="8" s="1"/>
  <c r="G10" i="8"/>
  <c r="E21" i="8"/>
  <c r="E16" i="8"/>
  <c r="E12" i="8"/>
  <c r="E11" i="8" s="1"/>
  <c r="D6" i="8"/>
  <c r="F18" i="8"/>
  <c r="G33" i="8"/>
  <c r="F8" i="8"/>
  <c r="G8" i="8" s="1"/>
  <c r="G20" i="8"/>
  <c r="F15" i="8"/>
  <c r="G15" i="8" s="1"/>
  <c r="H48" i="3"/>
  <c r="F6" i="8" l="1"/>
  <c r="G6" i="8" s="1"/>
  <c r="G7" i="8"/>
  <c r="F13" i="8"/>
  <c r="G13" i="8" s="1"/>
  <c r="G18" i="8"/>
  <c r="G17" i="8"/>
  <c r="F16" i="8"/>
  <c r="G16" i="8" s="1"/>
  <c r="F12" i="8"/>
  <c r="G21" i="8"/>
  <c r="I41" i="3"/>
  <c r="H41" i="3"/>
  <c r="I40" i="3"/>
  <c r="H40" i="3"/>
  <c r="I39" i="3"/>
  <c r="H39" i="3"/>
  <c r="I38" i="3"/>
  <c r="H38" i="3"/>
  <c r="I37" i="3"/>
  <c r="H37" i="3"/>
  <c r="I36" i="3"/>
  <c r="H36" i="3"/>
  <c r="I34" i="3"/>
  <c r="H34" i="3"/>
  <c r="M33" i="3"/>
  <c r="G12" i="8" l="1"/>
  <c r="F11" i="8"/>
  <c r="G11" i="8" s="1"/>
  <c r="M14" i="3"/>
  <c r="M8" i="3"/>
  <c r="I32" i="3"/>
  <c r="H31" i="3"/>
  <c r="N18" i="2"/>
  <c r="N8" i="3"/>
  <c r="I27" i="3" l="1"/>
  <c r="I13" i="3"/>
  <c r="H13" i="3"/>
  <c r="N24" i="2"/>
  <c r="N21" i="2" s="1"/>
  <c r="M21" i="2"/>
  <c r="L21" i="2"/>
  <c r="K21" i="2"/>
  <c r="J21" i="2"/>
  <c r="I21" i="2"/>
  <c r="H21" i="2"/>
  <c r="L19" i="2"/>
  <c r="N19" i="2" s="1"/>
  <c r="K19" i="2"/>
  <c r="I19" i="2"/>
  <c r="I16" i="2" s="1"/>
  <c r="H19" i="2"/>
  <c r="H16" i="2" s="1"/>
  <c r="L17" i="2"/>
  <c r="N17" i="2" s="1"/>
  <c r="K17" i="2"/>
  <c r="K16" i="2" s="1"/>
  <c r="J16" i="2"/>
  <c r="M16" i="2"/>
  <c r="M14" i="2"/>
  <c r="M9" i="2" s="1"/>
  <c r="K14" i="2"/>
  <c r="K9" i="2" s="1"/>
  <c r="J14" i="2"/>
  <c r="J9" i="2" s="1"/>
  <c r="M13" i="2"/>
  <c r="M8" i="2" s="1"/>
  <c r="L13" i="2"/>
  <c r="L8" i="2" s="1"/>
  <c r="K13" i="2"/>
  <c r="K8" i="2" s="1"/>
  <c r="J13" i="2"/>
  <c r="J8" i="2" s="1"/>
  <c r="I13" i="2"/>
  <c r="I8" i="2" s="1"/>
  <c r="H13" i="2"/>
  <c r="H8" i="2" s="1"/>
  <c r="M12" i="2"/>
  <c r="L12" i="2"/>
  <c r="K12" i="2"/>
  <c r="J12" i="2"/>
  <c r="I12" i="2"/>
  <c r="I7" i="2" s="1"/>
  <c r="H12" i="2"/>
  <c r="H7" i="2" s="1"/>
  <c r="M10" i="2"/>
  <c r="L10" i="2"/>
  <c r="K10" i="2"/>
  <c r="J10" i="2"/>
  <c r="I10" i="2"/>
  <c r="H10" i="2"/>
  <c r="M7" i="2"/>
  <c r="L7" i="2"/>
  <c r="K7" i="2"/>
  <c r="H27" i="3"/>
  <c r="H26" i="3"/>
  <c r="I26" i="3"/>
  <c r="H19" i="3"/>
  <c r="I19" i="3"/>
  <c r="I16" i="3"/>
  <c r="I29" i="3"/>
  <c r="N14" i="3"/>
  <c r="I17" i="3"/>
  <c r="H17" i="3"/>
  <c r="H16" i="3"/>
  <c r="I10" i="3"/>
  <c r="H10" i="3"/>
  <c r="H9" i="3"/>
  <c r="I9" i="3"/>
  <c r="H32" i="3"/>
  <c r="I30" i="3"/>
  <c r="H30" i="3"/>
  <c r="H29" i="3"/>
  <c r="N28" i="3"/>
  <c r="M28" i="3"/>
  <c r="I25" i="3"/>
  <c r="H25" i="3"/>
  <c r="I24" i="3"/>
  <c r="H24" i="3"/>
  <c r="I23" i="3"/>
  <c r="H23" i="3"/>
  <c r="I22" i="3"/>
  <c r="H22" i="3"/>
  <c r="I21" i="3"/>
  <c r="H21" i="3"/>
  <c r="I20" i="3"/>
  <c r="H20" i="3"/>
  <c r="I15" i="3"/>
  <c r="H15" i="3"/>
  <c r="M11" i="2" l="1"/>
  <c r="K6" i="2"/>
  <c r="L14" i="2"/>
  <c r="L9" i="2" s="1"/>
  <c r="L6" i="2" s="1"/>
  <c r="K11" i="2"/>
  <c r="M6" i="2"/>
  <c r="H14" i="2"/>
  <c r="J11" i="2"/>
  <c r="L16" i="2"/>
  <c r="N16" i="2" s="1"/>
  <c r="J7" i="2"/>
  <c r="J6" i="2" s="1"/>
  <c r="I14" i="2"/>
  <c r="L11" i="2" l="1"/>
  <c r="H9" i="2"/>
  <c r="H6" i="2" s="1"/>
  <c r="H11" i="2"/>
  <c r="I11" i="2"/>
  <c r="I9" i="2"/>
  <c r="I6" i="2" s="1"/>
</calcChain>
</file>

<file path=xl/sharedStrings.xml><?xml version="1.0" encoding="utf-8"?>
<sst xmlns="http://schemas.openxmlformats.org/spreadsheetml/2006/main" count="1662" uniqueCount="652">
  <si>
    <t>ВБС</t>
  </si>
  <si>
    <t>МБ</t>
  </si>
  <si>
    <t>Всего</t>
  </si>
  <si>
    <t>-</t>
  </si>
  <si>
    <t>1.1.</t>
  </si>
  <si>
    <t>*****Рассчитывается исходя из общей стоимости объекта и общего объема кассовых расходов по состоянию на конец отчетного периода.</t>
  </si>
  <si>
    <t>****Определяется исходя из общей стоимости выполненных работ по состоянию на конец отчетного периода и общей стоимости объекта (без учета стоимости проектно-изыскательских и подготовительных работ). Полная техническая готовность объекта (100%) указывается в случае завершения и приемки в установленном порядке всех предусмотренных работ и получения разрешения на ввод объекта в эксплуатацию в отчетном периоде.</t>
  </si>
  <si>
    <t>***Отношение объемов, указанных в графе «Выполнено за счет средств, предусмотренных на год», к объемам, предусмотренным на год в государственной программе.</t>
  </si>
  <si>
    <t>**Указывается в соответствии с редакцией государственной программы, действующей по состоянию на конец отчетного периода.</t>
  </si>
  <si>
    <t>*Указываются все объекты капитального строительства, работы на которых запланированы государственной программой на отчетный год, а также объекты, работы на которых были запланированы, но не завершены в полном объеме в предшествующие годы.</t>
  </si>
  <si>
    <t xml:space="preserve">ФБ </t>
  </si>
  <si>
    <t xml:space="preserve">ОБ </t>
  </si>
  <si>
    <t xml:space="preserve">Краткая характеристика работ, выполненных за отчетный период, причины отставания </t>
  </si>
  <si>
    <t>Остаточная стоимость*****, тыс. рублей</t>
  </si>
  <si>
    <t>Техническая готовность объекта****, %</t>
  </si>
  <si>
    <t xml:space="preserve">Степень выполнения***, % </t>
  </si>
  <si>
    <t>Кассовые расходы, тыс. рублей</t>
  </si>
  <si>
    <t>Общая стоимость объекта**, тыс. рублей</t>
  </si>
  <si>
    <t>Сроки выполнения работ</t>
  </si>
  <si>
    <t>Проектная мощность</t>
  </si>
  <si>
    <t>Соисполнитель (ГРБС), заказчик-застройщик</t>
  </si>
  <si>
    <t>Государственная программа, подпрограмма, объект капитального строительства*</t>
  </si>
  <si>
    <t>№ п/п</t>
  </si>
  <si>
    <t>Таблица № 11б</t>
  </si>
  <si>
    <t>****Степень достижения показателя для расчета К1 и Динамика значения показателя для расчета К2 определяются и указываются для каждого показателя в отдельности с учетом условий, указанных соответственно в пунктах 3 и 5 приложения № 1 к Порядку. Критерии К1 и К2 для государственной программы в целом рассчитываются с учетом всех показателей программы и подпрограмм.</t>
  </si>
  <si>
    <t>***В случае отсутствия официальных фактических данных за отчетный период дополнительно в данной графе указываются слова «Предварительные данные» или «Оценка», указывается способ определения оценочного значения показателя и ожидаемый срок получения фактических значений.</t>
  </si>
  <si>
    <t>1.2.</t>
  </si>
  <si>
    <t>0.2</t>
  </si>
  <si>
    <t>0.1</t>
  </si>
  <si>
    <t>факт</t>
  </si>
  <si>
    <t>план</t>
  </si>
  <si>
    <t>Динамика значения показателя для расчета К2****</t>
  </si>
  <si>
    <t>Степень достижения показателя для расчета К1****</t>
  </si>
  <si>
    <t>Соисполнитель, ответственный за выполнение показателя</t>
  </si>
  <si>
    <t>Предлагаемые меры по улучшению значений показателя</t>
  </si>
  <si>
    <t>Причины отклонения от плана и (или) отсутствия положительной динамики***</t>
  </si>
  <si>
    <t>Динамика значения показателя по сравнению с предшествующим годом (Дин)**</t>
  </si>
  <si>
    <t>Степень достижения показателя (ДП)**</t>
  </si>
  <si>
    <t>Значение показателя</t>
  </si>
  <si>
    <t>Ед. изм.</t>
  </si>
  <si>
    <t>Государственная программа, подпрограмма, показатель</t>
  </si>
  <si>
    <t>Таблица № 11в</t>
  </si>
  <si>
    <t>2.2.</t>
  </si>
  <si>
    <t>2.1.</t>
  </si>
  <si>
    <t>Наименование и реквизиты принятого акта</t>
  </si>
  <si>
    <t>Результат (принят, не принят), причины невыполнения, отклонения от плановых параметров</t>
  </si>
  <si>
    <t xml:space="preserve">№ п/п </t>
  </si>
  <si>
    <t>Таблица № 11г</t>
  </si>
  <si>
    <t>ЭГП (интегральный показатель эффективности)</t>
  </si>
  <si>
    <t>К3 (степень выполнения мероприятий)</t>
  </si>
  <si>
    <t>К1 (степень достижения показателей)</t>
  </si>
  <si>
    <t>Ответственный исполнитель</t>
  </si>
  <si>
    <t>Государственная программа, подпрограмма</t>
  </si>
  <si>
    <t>Таблица № 11д</t>
  </si>
  <si>
    <t>2017 год</t>
  </si>
  <si>
    <t>*Высокая, средняя, ниже среднего, низкая. Государственная программа считается реализуемой:
- с высоким уровнем эффективности, если значение ЭГП составляет не менее 97%;
- со средним уровнем эффективности, если значение ЭГП составляет не менее 92%.
- с уровнем эффективности ниже среднего, если значение ЭГП составляет не менее 85%.
 - с низким уровнем эффективности, если значение ЭГП составляет менее 85%.</t>
  </si>
  <si>
    <t>Государственная программа Мурманской области "Государственная программа Мурманской области "Развитие рыбного и сельского хозяйства, регулирование рынков сельскохозяйственной продукции, сырья и продовольствия"</t>
  </si>
  <si>
    <t>0.3</t>
  </si>
  <si>
    <t>Индекс производства продукции сельского хозяйства в хозяйствах всех категорий (в сопоставимых ценах)</t>
  </si>
  <si>
    <t>%</t>
  </si>
  <si>
    <t>ö</t>
  </si>
  <si>
    <t>Количество случаев заболевания людей болезнями от продукции животного происхождения, подлежащей ветеринарно-санитарной экспертизе</t>
  </si>
  <si>
    <t>Подпрограмма 1 «Подпрограмма 1 «Развитие агропромышленного комплекса»</t>
  </si>
  <si>
    <t>2.3.</t>
  </si>
  <si>
    <t>3.1.</t>
  </si>
  <si>
    <t>3.2.</t>
  </si>
  <si>
    <t>3.3.</t>
  </si>
  <si>
    <t>3.4.</t>
  </si>
  <si>
    <t>3.5.</t>
  </si>
  <si>
    <t>3.7.</t>
  </si>
  <si>
    <t>Подпрограмма 2 ««Устойчивое развитие сельских территорий Мурманской области» на 2014 - 2017 годы и на период до 2020 года»</t>
  </si>
  <si>
    <t>Подпрограмма 3 ««Развитие государственной ветеринарной службы Мурманской области»</t>
  </si>
  <si>
    <t>1.3.</t>
  </si>
  <si>
    <t>Доля устраненных нарушений ветеринарного законодательства в сфере предупреждения карантинных болезней и оборота продукции животного происхождения</t>
  </si>
  <si>
    <t>Количество случаев возникновения очагов особо опасных болезней животных</t>
  </si>
  <si>
    <t>Доля выявленной некачественной и опасной пищевой продукции животного происхождения при проведении ветеринарно-санитарной экспертизы</t>
  </si>
  <si>
    <t>Темп роста/снижения числа случаев возникновения очагов заразных болезней животных (к предыдущему году)</t>
  </si>
  <si>
    <t>Доля зданий, подлежащих текущему или капитальному ремонту, в общем количестве зданий государственной ветеринарной службы</t>
  </si>
  <si>
    <t>ед.</t>
  </si>
  <si>
    <t>ø</t>
  </si>
  <si>
    <t>Уровень участия муниципальных районов Мурманской области в реализации мероприятий по устойчивому развитию сельских территорий</t>
  </si>
  <si>
    <t>0.4</t>
  </si>
  <si>
    <t>Объем производства филе рыбного мороженого предприятиями береговой переработки Мурманской области</t>
  </si>
  <si>
    <t>тыс. тонн</t>
  </si>
  <si>
    <t>0.5</t>
  </si>
  <si>
    <t>Объем производства продукции товарной аквакультуры</t>
  </si>
  <si>
    <t>рублей</t>
  </si>
  <si>
    <t>Индекс производства продукции растениеводства (в сопоставимых ценах)</t>
  </si>
  <si>
    <t>Рентабельность сельскохозяйственных организаций (с учетом субсидий)</t>
  </si>
  <si>
    <t>1.4.</t>
  </si>
  <si>
    <t>1.5.</t>
  </si>
  <si>
    <t>Производство скота и птицы на убой в хозяйствах всех категорий (в живом весе)</t>
  </si>
  <si>
    <t>1.6.</t>
  </si>
  <si>
    <t>Производство молока в сельскохозяйственных организациях, крестьянских (фермерских) хозяйствах, включая индивидуальных предпринимателей</t>
  </si>
  <si>
    <t>1.7.</t>
  </si>
  <si>
    <t>Посевная площадь кормовых культур по сельскохозяйственным организациям, крестьянским (фермерским) хозяйствам, включая индивидуальных предпринимателей, в районах Крайнего Севера и приравненных к ним местностях</t>
  </si>
  <si>
    <t>тыс. гектаров</t>
  </si>
  <si>
    <t>1.8.</t>
  </si>
  <si>
    <t>Сохранение размера посевных площадей, занятых зерновыми, зернобобовыми и кормовыми сельскохозяйственными культурами</t>
  </si>
  <si>
    <t>1.9.</t>
  </si>
  <si>
    <t>Поголовье северных оленей в сельскохозяйственных организациях, крестьянских (фермерских) хозяйствах, включая индивидуальных предпринимателей</t>
  </si>
  <si>
    <t>тыс. голов</t>
  </si>
  <si>
    <t>1.10.</t>
  </si>
  <si>
    <t>1.11.</t>
  </si>
  <si>
    <t>голов</t>
  </si>
  <si>
    <t>1.12.</t>
  </si>
  <si>
    <t>Количество новых постоянных рабочих мест, созданных в крестьянских (фермерских) хозяйствах, осуществивших проекты создания и развития своих хозяйств с помощью средств государственной поддержки</t>
  </si>
  <si>
    <t>единиц</t>
  </si>
  <si>
    <t>Прирост объема сельскохозяйственной продукции, произведенной индивидуальными предпринимателями и крестьянскими (фермерскими) хозяйствами, получившими средства государственной поддержки, к году, предшествующему году предоставления субсидии</t>
  </si>
  <si>
    <t>1.13.</t>
  </si>
  <si>
    <t>Прирост сельского населения, обеспеченного учреждениями культурно-досугового типа, к уровню 2016 года (нарастающим итогом)</t>
  </si>
  <si>
    <t>тыс. чел.</t>
  </si>
  <si>
    <t>2.5.</t>
  </si>
  <si>
    <t>Количество предприятий АПК, направивших специалистов на обучение</t>
  </si>
  <si>
    <t>Количество животных (птиц), подвергнутых плановым профилактическим вакцинациям против особо опасных болезней животных и болезней, общих для человека и животных (птиц)</t>
  </si>
  <si>
    <t>3.6.</t>
  </si>
  <si>
    <t>3.8.</t>
  </si>
  <si>
    <t>Количество животных, подвергнутых диагностическим исследованиям на особо опасные болезни животных (птиц) и болезни, общие для человека и животных (птиц)</t>
  </si>
  <si>
    <t>Количество отловленных безнадзорных животных</t>
  </si>
  <si>
    <t>тыс. гол.</t>
  </si>
  <si>
    <t>=</t>
  </si>
  <si>
    <t>Подпрограмма 4 «Развитие рыбохозяйственного комплекса»</t>
  </si>
  <si>
    <t>4.1.</t>
  </si>
  <si>
    <t>4.2.</t>
  </si>
  <si>
    <t>4.3.</t>
  </si>
  <si>
    <t>4.4.</t>
  </si>
  <si>
    <t>4.6.</t>
  </si>
  <si>
    <t>Количество сформированных рыбопромысловых участков (нарастающим итогом)</t>
  </si>
  <si>
    <t>Протяженность береговой полосы водных объектов рыбохозяйственного значения, на которой выполнены рыбохозяйственные мероприятия (нарастающим итогом)</t>
  </si>
  <si>
    <t>Число рыбоперерабатывающих организаций, получивших государственную финансовую поддержку</t>
  </si>
  <si>
    <t>Количество сформированных рыбоводных участков (нарастающим итогом)</t>
  </si>
  <si>
    <t>Объем выпуска ценных видов водных биоресурсов в естественные водоемы</t>
  </si>
  <si>
    <t>Объем введенных мощностей на объектах, реализуемых в рамках инвестиционных проектов, направленных на развитие товарной аквакультуры, построенных (реконструированных, модернизированных) с государственной поддержкой</t>
  </si>
  <si>
    <t>Число действующих субъектов аквакультуры, охваченных мониторингом показателей объема производства и реализации продукции</t>
  </si>
  <si>
    <t>МРСХ МО</t>
  </si>
  <si>
    <t>Предприятия АПК</t>
  </si>
  <si>
    <t>Государственная программа 10 "Развитие рыбного и сельского хозяйства, регулирование рынков сельскохозяйственной продукции, сырья и продовольствия"</t>
  </si>
  <si>
    <t>Подпрограмма 2 «Устойчивое развитие сельских территорий Мурманской области»</t>
  </si>
  <si>
    <t>Строительство сельского дома культуры в селе Варзуга</t>
  </si>
  <si>
    <t>200 мест</t>
  </si>
  <si>
    <t>2016- ПСД, экспертиза; 2017-2018 - строительство</t>
  </si>
  <si>
    <t>Вид документа</t>
  </si>
  <si>
    <t>Основные положения документа</t>
  </si>
  <si>
    <t>Ответственный исполнитель и соисполнители</t>
  </si>
  <si>
    <t>Ожидаемые сроки принятия</t>
  </si>
  <si>
    <t>Подпрограмма 1 «Развитие агропромышленного комплекса»"</t>
  </si>
  <si>
    <t>Постановление Правительства Мурманской области</t>
  </si>
  <si>
    <t xml:space="preserve">Внесение изменений во все правила предоставления субсидий
</t>
  </si>
  <si>
    <t>Принят</t>
  </si>
  <si>
    <t>Подпрограмма 3 "Развитие государственной ветеринарной службы Мурманской области"</t>
  </si>
  <si>
    <t>Постановление Губернатора Мурманской области</t>
  </si>
  <si>
    <t>Определение эпизоотического очага, угрожаемых зон, утверждение перечня ограничений на оборот животных, продуктов животноводства, кормов и указание срока, на который устанавливается карантин</t>
  </si>
  <si>
    <t>Комитет по ветеринарии Мурманской области</t>
  </si>
  <si>
    <t>в случае возникновения очагов особо опасных болезней животных на территории Мурманской области</t>
  </si>
  <si>
    <t>Внесение изменений в постановление Правительства Мурманской области от 19.05.2015 N 185-ПП "О государственной поддержке организаций и индивидуальных предпринимателей, осуществляющих переработку водных биоресурсов на территории Мурманской области"</t>
  </si>
  <si>
    <t>Приняты</t>
  </si>
  <si>
    <t>Внесение изменений в постановление Правительства Мурманской области от 24.07.2015 N 316-ПП "О государственной поддержке развития товарной аквакультуры (товарного рыбоводства), включая товарную аквакультуру осетровых видов рыб"</t>
  </si>
  <si>
    <t>Строительство спортивной площадки (ул. Школьная, с. Тулома)</t>
  </si>
  <si>
    <t>Реализация племенного молодняка крупного рогатого скота молочных и мясных пород на 100 голов маток</t>
  </si>
  <si>
    <t>−</t>
  </si>
  <si>
    <t>Оценка</t>
  </si>
  <si>
    <t>10</t>
  </si>
  <si>
    <t>Государственная программа Мурманской области "Развитие рыбного и сельского хозяйства, регулирование рынков сельскохозяйственной продукции, сырья и продовольствия"</t>
  </si>
  <si>
    <t>10.1</t>
  </si>
  <si>
    <t>Подпрограмма 1 «Развитие агропромышленного комплекса»</t>
  </si>
  <si>
    <t>10.2</t>
  </si>
  <si>
    <t>Подпрограмма 2 «Устойчивое развитие сельских территорий Мурманской области» на 2014 - 2017 годы и на период до 2020 года»</t>
  </si>
  <si>
    <t>10.3</t>
  </si>
  <si>
    <t>Подпрограмма 3 «Развитие государственной ветеринарной службы Мурманской области»</t>
  </si>
  <si>
    <t>10.4</t>
  </si>
  <si>
    <t>МРСХ МО, АСП Тулома Кольского района</t>
  </si>
  <si>
    <t>Источник финансирования</t>
  </si>
  <si>
    <t xml:space="preserve">МРСХ МО, Комитет по культуре и искусству МО, Минстрой МО, АМО с. Варзуга Терского района </t>
  </si>
  <si>
    <t>Направленность</t>
  </si>
  <si>
    <t>Таблица 11а</t>
  </si>
  <si>
    <t xml:space="preserve"> № п/п</t>
  </si>
  <si>
    <t>Государственная программа, подпрограмма, основное мероприятие, мероприятие</t>
  </si>
  <si>
    <t>Объемы и источники финансирования (тыс. руб.)</t>
  </si>
  <si>
    <t>Степень освоения средств***, %</t>
  </si>
  <si>
    <t xml:space="preserve">Результаты выполнения мероприятий </t>
  </si>
  <si>
    <t>Соисполнители, участники, исполнители</t>
  </si>
  <si>
    <t>Код ГРБС</t>
  </si>
  <si>
    <t>Источник</t>
  </si>
  <si>
    <t>Кассовое исполнение ГРБС</t>
  </si>
  <si>
    <t>Фактическое исполнение**</t>
  </si>
  <si>
    <t>Ожидаемые результаты реализации (краткая характеристика) мероприятий в соответствии с планом</t>
  </si>
  <si>
    <t>Фактические результаты реализации (краткая характеристика) мероприятий</t>
  </si>
  <si>
    <t>Выполнение (да/нет/частично)****</t>
  </si>
  <si>
    <t xml:space="preserve">Государственная программа «Развитие рыбного и сельского хозяйства, и регулирование рынков сельскохозяйственной продукции, сырья и продовольствия»
</t>
  </si>
  <si>
    <t>Количество мероприятий, всего, в т.ч.****:</t>
  </si>
  <si>
    <t>МРСХ МО, Комитет по ветеринарии МО,
Минстрой МО, Комитет по культуре и искуству МО, адм. муниципальных образований сельских поселений МО
организации и предприятия АПК,КФХ, ЛПХ, кооперативы</t>
  </si>
  <si>
    <t>ОБ</t>
  </si>
  <si>
    <t>Выполнены в полном объеме</t>
  </si>
  <si>
    <t>ФБ</t>
  </si>
  <si>
    <t>Выполнены частично</t>
  </si>
  <si>
    <t>Не выполнены</t>
  </si>
  <si>
    <t>Степень выполнения мероприятий</t>
  </si>
  <si>
    <t>Государственная программа «Развитие рыбного и сельского хозяйства, и регулирование рынков сельскохозяйственной продукции, сырья и продовольствия»
По ИОГВ</t>
  </si>
  <si>
    <t>Министерство рыбного и сельского хозяйства Мурманской области</t>
  </si>
  <si>
    <t>Комитет по ветеринарии МО</t>
  </si>
  <si>
    <t>Минстрой МО</t>
  </si>
  <si>
    <t>1.</t>
  </si>
  <si>
    <t xml:space="preserve">Подпрограмма 1 "Развитие агропромышленного комплекса"
</t>
  </si>
  <si>
    <t>МРСХ МО, организации предприятия АПК, КФХ, ЛПХ, кооперативы</t>
  </si>
  <si>
    <t xml:space="preserve">Основное мероприятие. 1. Модернизация производства в агропромышленном комплексе
</t>
  </si>
  <si>
    <t>МРСХ МО, предприятия и организации АПК, КФХ, кооперативы</t>
  </si>
  <si>
    <t>1.1.1.</t>
  </si>
  <si>
    <t>Субсидия на возмещение части затрат производителям пищевой  и перерабатывающей промышленности на обновление и реконструкцию основных фондов</t>
  </si>
  <si>
    <t>Обеспечение реализации ржано-пшеничного хлеба и хлеба первого сорта по фиксированным отпускным и потребительским ценам</t>
  </si>
  <si>
    <t>да</t>
  </si>
  <si>
    <t>МРСХ МО, организации АПК</t>
  </si>
  <si>
    <t>1.1.2.</t>
  </si>
  <si>
    <t>Субсидия на возмещение части затрат на приобретение тракторов и кормоуборочных комбайнов (самоходных и прицепных), почвообрабатывающей и кормозаготовительной техники,  а также техники и оборудования для животноводства</t>
  </si>
  <si>
    <t>Стимулирование обновления сельскохозяйственными товаропроизводителями парка техники и оборудования. Приобретение не менее 3-х единиц техники и (или) оборудовани я ежегодно.</t>
  </si>
  <si>
    <t>МРСХ МО,  предприятия АПК, КФХ, кооперативы</t>
  </si>
  <si>
    <t xml:space="preserve">Основное мероприятие 2. Развитие растениеводства (кормопроизводства)
</t>
  </si>
  <si>
    <t>1.2.1.</t>
  </si>
  <si>
    <t>Субсидия на поддержку производства кормовых культур в районах Крайнего Севера и приравненных к ним местностях в виде возмещения затрат на приобретение семян с учетом доставки в районы крайнего Севера и приравненые к ним местности (софинансируемая из федерального бюджета)</t>
  </si>
  <si>
    <t>МРСХ МО, предприятия АПК, КФХ, кооперативы</t>
  </si>
  <si>
    <t>1.2.2.</t>
  </si>
  <si>
    <t>Субсидия на поддержку производства кормовых культур в районах Крайнего Севера и приравненных к ним местностях в виде возмещения затрат на приобретение семян с учетом доставки в районы крайнего Севера и приравненые к ним местности (несофинансируемая часть)</t>
  </si>
  <si>
    <t>1.2.3.</t>
  </si>
  <si>
    <t>Субсидия на возмещение части затрат на восстановление внутрихозяйственных мелиоративных систем</t>
  </si>
  <si>
    <t>1.2.4.</t>
  </si>
  <si>
    <t>Субсидия на оказание несвязанной поддержки сельскохозяйственным товаропроизводителям в области растениеводства (софинансируемая из федерального бюджета)</t>
  </si>
  <si>
    <t xml:space="preserve">Проведение комплекса посевных, уборочных работ </t>
  </si>
  <si>
    <t xml:space="preserve">Проведен комплекс посевных и уборочных работ на площади 6,3 тыс. га. </t>
  </si>
  <si>
    <t>1.2.5.</t>
  </si>
  <si>
    <t>Субсидия на оказание несвязанной поддержки сельскохозяйственным товаропроизводителям в области растениеводства (несофинансируемая часть)</t>
  </si>
  <si>
    <t xml:space="preserve">Основное мероприятие 3. Развитие животноводства, переработки и реализации продукции животноводства 
</t>
  </si>
  <si>
    <t>1.3.1.</t>
  </si>
  <si>
    <t>Субсидия на развитие племенного животноводства</t>
  </si>
  <si>
    <t xml:space="preserve">Возмещение затрат по содержанию племенного маточного поголовья сельскохозяйственных животных
</t>
  </si>
  <si>
    <t>Субсидия выплачена в полном объеме всем заявителям.</t>
  </si>
  <si>
    <t>1.3.2.</t>
  </si>
  <si>
    <t>Субсидия на поддержку племенного скотоводства молочного направления организациям агропромышленного комплекса, включенным в государственный племенной регистр</t>
  </si>
  <si>
    <t>Стимулирование разведения племенных животных, а также производство и использования племенной продукции (материала) в селекционных целях</t>
  </si>
  <si>
    <t>1.3.3.</t>
  </si>
  <si>
    <t>Субсидия на повышение продуктивности в молочном скотоводстве (софинансируемая часть из федерального бюджета)</t>
  </si>
  <si>
    <t>Обеспечение условий для производства молока в сельскохозяйственных организациях, крестьянских (фермерских) хозяйствах, у индивидуальных предпринимателей.</t>
  </si>
  <si>
    <t>частично</t>
  </si>
  <si>
    <t>1.3.4.</t>
  </si>
  <si>
    <t>Субсидия на поддержку северного оленеводства</t>
  </si>
  <si>
    <t>Ежегодное сохранение поголовья северных оленей в сельскохозяйственных организациях, КФХ и ИП на уровне не менее предыдущего периода</t>
  </si>
  <si>
    <t>МРСХ МО, предприятия АПК, кооперативы</t>
  </si>
  <si>
    <t>1.3.5.</t>
  </si>
  <si>
    <t>Субсидия на продукцию животноводства сельскохозяйственным товаропроизводителям Мурманской области, за исключением крестьянских (фермерских) хозяйств, индивидуальных предпринимателей и граждан, ведущих личное подсобное хозяйство</t>
  </si>
  <si>
    <t>1.3.6.</t>
  </si>
  <si>
    <t>Субсидия сельскохозяйственным государственным областным (муниципальным) унитарным предприятиям на возмещение части затрат, связанных с приобретением кормов</t>
  </si>
  <si>
    <t xml:space="preserve">Сохранение поголовья коров в субсидируемых хозяйствах на уровне предыдущего периода </t>
  </si>
  <si>
    <t>МРСХ МО, предприятия АПК</t>
  </si>
  <si>
    <t>1.3.7.</t>
  </si>
  <si>
    <t>Субсидия на поддержку звероводства</t>
  </si>
  <si>
    <t xml:space="preserve">Сохранение маточного поголовья пушных зверей в субсидируемых хозяйствах на уровне предыдущего периода, поголовье делового выхода молодняка пушных зверей не менее 2160 голов в год </t>
  </si>
  <si>
    <t>Сохранено маточное поголовье пушного зверя на уровне прошлого года (360 голов), выход молодняка составил 2,2 тыс. голов</t>
  </si>
  <si>
    <t>1.3.8.</t>
  </si>
  <si>
    <t xml:space="preserve">Основное мероприятие 4. Поддержка малых форм хозяйствования 
</t>
  </si>
  <si>
    <t>МРСХ МО, КФХ, ЛПХ</t>
  </si>
  <si>
    <t>1.4.1.</t>
  </si>
  <si>
    <t>Субсидия на компенсацию части затрат на приобретение молодняка крупного рогатого скота для откорма</t>
  </si>
  <si>
    <t>МРСХ МО, КФХ</t>
  </si>
  <si>
    <t>1.4.3.</t>
  </si>
  <si>
    <t>Гранты на создание и развитие крестьянских (фермерских) хозяйств и (или) единовременная помощь на бытовое обустройство</t>
  </si>
  <si>
    <t>Создание 3 единиц новых КФХ ежегодно</t>
  </si>
  <si>
    <t>1.4.4.</t>
  </si>
  <si>
    <t>Субсидия на продукцию животноводства сельскохозяйственным товаропроизводителям Мурманской области - крестьянским (фермерским) хозяйствам, индивидуальным предпринимателям</t>
  </si>
  <si>
    <t>1.4.5.</t>
  </si>
  <si>
    <t>Гранты на развитие семейных животноводческих ферм на базе крестьянских (фермерских) хозяйств</t>
  </si>
  <si>
    <t>Предоставление не менее 1 гранта ежегодно в целях создания семейных животноводческих ферм.</t>
  </si>
  <si>
    <t>2.</t>
  </si>
  <si>
    <t>Подпрограмма 2 "Устойчивое развитие сельских территорий Мурманской области на 2014-2017 годы и на период до 2020 года"</t>
  </si>
  <si>
    <t>МРСХ МО, Минстрой МО, Комитет по культуре и искусству МО,
администрации сельских муниципальных образований МО,
организации АПК</t>
  </si>
  <si>
    <t xml:space="preserve">Основное мероприятие 1. Улучшение жилищных условий граждан, проживающих в сельской местности
</t>
  </si>
  <si>
    <t>МРСХ МО,
администрации сельских муниципальных образований МО</t>
  </si>
  <si>
    <t>2.1.1.</t>
  </si>
  <si>
    <t>Ввод (приобретение) жилья для граждан, проживающих в сельской местности (софинансируемая часть)</t>
  </si>
  <si>
    <t>2.1.2.</t>
  </si>
  <si>
    <t>Ввод (приобретение) жилья для граждан, проживающих в сельской местности (несофинансируемая часть)</t>
  </si>
  <si>
    <t xml:space="preserve"> 2.2.</t>
  </si>
  <si>
    <t>Основное мероприятие  2. Обустройство населенных пунктов в сельской местности объектами социальной и инженерной инфраструктуры</t>
  </si>
  <si>
    <t>МРСХ МО, Минстрой МО, Комитет по культуре и искусству МО,
администрации сельских муниципальных образований МО</t>
  </si>
  <si>
    <t>2.2.1.</t>
  </si>
  <si>
    <t>Грантовая поддержка местных инициатив граждан, проживающих в сельской местности</t>
  </si>
  <si>
    <t>МРСХ МО,                    
администрации сельских муниципальных образований МО</t>
  </si>
  <si>
    <t>2.2.2.</t>
  </si>
  <si>
    <t xml:space="preserve">Строительство сельского дома культуры в селе Варзуга на 200 мест, ввод в эксплуатацию в 2019 году </t>
  </si>
  <si>
    <t>2.2.3.</t>
  </si>
  <si>
    <t>Строительство спортивной площадки (ул. Школьная, с.Тулома.</t>
  </si>
  <si>
    <t>Разработка ПСД в 2016-2017 году в целях строительства спортивной площадки (ул. Школьная, с. Тулома), получение положительного заключения государственной экспертизы и строительство в 2018 году</t>
  </si>
  <si>
    <t xml:space="preserve">МРСХ МО, 
администрация сельского поселения Тулома Кольского района </t>
  </si>
  <si>
    <t xml:space="preserve">Основное мероприятие 3. Обеспечение содействия  подготовке квалифицированных кадров для предприятий АПК региона.
</t>
  </si>
  <si>
    <t>МРСХ МО,             
предприятия АПК</t>
  </si>
  <si>
    <t>2.3.1.</t>
  </si>
  <si>
    <t>Организация работы по направлению на обучение граждан в целях подготовки квалифицированных кадров для предприятий АПК региона</t>
  </si>
  <si>
    <t>3.</t>
  </si>
  <si>
    <t>3.1.1.</t>
  </si>
  <si>
    <t xml:space="preserve">Организация и проведение проверок по исполнению хозяйствующими субъектами требований ветеринарного законодательства  </t>
  </si>
  <si>
    <t>Пресечение и (или) устранение последствий выявленных нарушений требований  законодательства в области ветеринарии</t>
  </si>
  <si>
    <t>3.1.2.</t>
  </si>
  <si>
    <t>Регистрация и ведение реестра специалистов в области ветеринарии, занимающихся предпринимательской деятельностью на территории Мурманской области</t>
  </si>
  <si>
    <t>Регистрация в установленные сроки ветеринарных специалистов, осуществляющих предпринимательскую деятельность</t>
  </si>
  <si>
    <t>3.1.3.</t>
  </si>
  <si>
    <t>Проведение ветеринарно-санитарного обследования объектов, подконтрольных государственной ветеринарной службе Мурманской области</t>
  </si>
  <si>
    <t>Своевременное проведение ветеринарно-санитарных обследований подконтрольных объектов и выдача заключения об их соответствии (не менее 100 ед. в год)</t>
  </si>
  <si>
    <t>3.1.4.</t>
  </si>
  <si>
    <t>Выдача разрешения на вывоз (ввоз) за (в) пределы Мурманской области животных, продукции и грузов, подконтрольных государственной ветеринарной службе, в зависимости от эпизоотической обстановки в соответствии с законодательством Российской Федерации и законодательством Мурманской области в сфере ветеринарии</t>
  </si>
  <si>
    <t xml:space="preserve">Выдача или отказ в выдаче разрешений на вывоз (ввоз) за (в) пределы Мурманской области животных, продукции и грузов, подконтрольных государственной ветеринарной службе (не менее 200 ед. в год) </t>
  </si>
  <si>
    <t>3.1.5.</t>
  </si>
  <si>
    <t>Выдача заключения о соответствии (несоответствии) продукции, подконтрольной государственной ветеринарной службе Мурманской области, требованиям законодательства к ее качеству и безопасности</t>
  </si>
  <si>
    <t xml:space="preserve">Подготовка и выдача заключений о соответствии (несоответствии) продукции, подконтрольной государственной ветеринарной службе Мурманской области, требованиям законодательства к ее качеству и безопасности
</t>
  </si>
  <si>
    <t>3.1.6.</t>
  </si>
  <si>
    <t>Согласование маршрута следования, остановок, перегрузок мест кормления (поения), условий провоза (перегона) животных при транзите их через территорию Мурманской области</t>
  </si>
  <si>
    <t>Своевременное согласование маршрута следования, остановок, перегрузок мест кормления (поения), условий провоза (перегона) животных при транзите их через территорию Мурманской области</t>
  </si>
  <si>
    <t>Основное мероприятие 2. Предупреждение и ликвидация болезней животных и проведение ветеринарно-санитарной экспертизы пищевых продуктов животного происхождения</t>
  </si>
  <si>
    <t>Комитет по ветеринарии МО, ГОБВУ</t>
  </si>
  <si>
    <t>3.2.1.</t>
  </si>
  <si>
    <t>Меры по предотвращению заноса и распространения АЧС на территории Мурманской области</t>
  </si>
  <si>
    <t>Благополучие территории Мурманской области по африканской чуме свиней</t>
  </si>
  <si>
    <t>3.2.2.</t>
  </si>
  <si>
    <t>Осуществление социальной поддержки ветеринарных специалистов, работающих в сельских населенных пунктах или поселках городского типа</t>
  </si>
  <si>
    <t>Предоставление социальной поддержки 
ветеринарным специалистам, работающим в сельских населенных пунктах или поселках городского типа (компенсация расходов по оплате коммунальных услуг)</t>
  </si>
  <si>
    <t>Осуществлена социальная поддержка 
11 ветеринарным специалистам, работающим в сельских населенных пунктах или поселках городского типа</t>
  </si>
  <si>
    <t>3.2.3.</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</si>
  <si>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t>
  </si>
  <si>
    <t>Обеспечение своевременной оплаты расходов,
 связанных с оплатой проезда и провоза багажа к месту использования отпуска и обратно</t>
  </si>
  <si>
    <t>3.2.4.</t>
  </si>
  <si>
    <t>Субсидия на финансовое обеспечение выполнения государственного задания</t>
  </si>
  <si>
    <t>Проведение: плановых и вынужденных вакцинаций, диагностических и лабораторных исследований на особо опасные болезни животных (птиц) и болезни общие для человека и животных (птиц); ветеринарно-санитарных мероприятий; ветеринарно-санитарной экспертизы сырья и продукции животного происхождения на трихинеллез; учета и контроля за состоянием скотомогильников включая сибиреязвенные; государственного ветеринарного мониторинга остатков запрещенных и вредных веществ в организме живых животных и продуктах животного происхождения; ветеринарных обследований, связанных с содержанием животных; оформление ветеринарных сопроводительных документов.</t>
  </si>
  <si>
    <t>3.3.1.</t>
  </si>
  <si>
    <t>Осуществление текущего ремонта сибиреязвенных скотомогильников и текущего, капитального ремонта объектов недвижимости</t>
  </si>
  <si>
    <t>Поддержание обустройства сибиреязвенных скотомогильников в соответствии с ветеринарно-санитарными требованиями;
своевременное проведение текущего, капитального ремонта зданий государственной ветеринарной службы</t>
  </si>
  <si>
    <t>3.3.2.</t>
  </si>
  <si>
    <t>Приобретение препаратов, инвентаря, оборудования, автотранспорта для ветеринарных учреждений</t>
  </si>
  <si>
    <t>Создание необходимых условий для выполнения в полном объеме противоэпизоотических и ветеринарно-санитарных мероприятий</t>
  </si>
  <si>
    <t>3.3.3.</t>
  </si>
  <si>
    <t>Создание, развитие и сопровождение информационных систем в ветеринарных учреждениях и их структурных подразделениях</t>
  </si>
  <si>
    <t>Обеспечение ветеринарных учреждений и их структурных подразделений необходимыми программно-техническими средствами</t>
  </si>
  <si>
    <t>3.3.4.</t>
  </si>
  <si>
    <t>Организация работы стационарных или мобильных ветеринарных пунктов в муниципальных образованиях</t>
  </si>
  <si>
    <t xml:space="preserve">Организация работы стационарных или мобильных ветеринарных пунктов, не менее чем в одном отдаленном муниципальном образовании 
</t>
  </si>
  <si>
    <t>Комитет по ветеринарии МО, ОМСУ</t>
  </si>
  <si>
    <t>3.4.1.</t>
  </si>
  <si>
    <t xml:space="preserve">Отлов и содержание безнадзорных животных (субвенция бюджетам муниципальных образований) </t>
  </si>
  <si>
    <t>Обеспечение ОМСУ проведения мероприятий по регулированию численности безнадзорных животных</t>
  </si>
  <si>
    <t>3.4.2.</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</si>
  <si>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</si>
  <si>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Организация ОМСУ  мероприятий по регулированию численности безнадзорных животных</t>
  </si>
  <si>
    <t>3.4.3.</t>
  </si>
  <si>
    <t xml:space="preserve">Осуществление контроля за реализацией органами местного самоуправления переданных государственных полномочий по отлову и содержанию безнадзорных животных </t>
  </si>
  <si>
    <t>Ежегодное проведение проверок исполнения ОМСУ переданных государственных полномочий по отлову и содержанию безнадзорных животных в соответствии с утвержденным планом</t>
  </si>
  <si>
    <t>4.</t>
  </si>
  <si>
    <t>МРСХ МО, рыбодобывающие, рыбоперерабатывающие предприятия, предприятия аквакультуры Мурманской области</t>
  </si>
  <si>
    <t xml:space="preserve">Основное мероприятие 1. Организация рыболовства в прибрежной зоне и пресноводных объектах области </t>
  </si>
  <si>
    <t>МРСХ МО, ФГБНУ "ПИНРО", рыбодобывающие, рыбоперерабатывающие предприятия Мурманской области, представители коренных малочисленных народов Севера (саами) и их общины</t>
  </si>
  <si>
    <t>4.1.1.</t>
  </si>
  <si>
    <t>Осуществление организационного и технического обеспечения деятельности Комиссии по определению границ рыбопромысловых участков Мурманской области</t>
  </si>
  <si>
    <t>Подготовка информационных материалов, организация работы Комиссии по определению границ рыбопромысловых участков Мурманской области; проведение не менее 2 заседаний в год</t>
  </si>
  <si>
    <t>МРСХ МО, ФГБНУ "ПИНРО"</t>
  </si>
  <si>
    <t>4.1.3.</t>
  </si>
  <si>
    <t>Согласование перечня рыбопромысловых участков Мурманской области и направление его на утверждение в Правительство Мурманской области</t>
  </si>
  <si>
    <t>Подготовка материалов по проектам границ рыбопромысловых участков, направление их на согласование в федеральный орган исполнительной власти в области рыболовства и подготовка по итогам согласования проекта нормативно-правового акта Правительства Мурманской области об утверждении границ рыбопромысловых участков</t>
  </si>
  <si>
    <t>4.1.4.</t>
  </si>
  <si>
    <t>Осуществление организационного и технического обеспечения деятельности Территориального рыбохозяйственного совета Мурманской области</t>
  </si>
  <si>
    <t>Обеспечение работы Территориального рыбохозяйственного совета Мурманской области; проведение не менее 1 заседания в год</t>
  </si>
  <si>
    <t>4.1.5.</t>
  </si>
  <si>
    <t>МРСХ МО, рыбодобывающие предприятия Мурманской области</t>
  </si>
  <si>
    <t>Выделение пользователям квот (объемов) водных биоресурсов для осуществления промышленного рыболовства в пресноводных объектах области</t>
  </si>
  <si>
    <t xml:space="preserve">Рассмотрение заявок пользователей на предоставление водных биоресурсов; выделение квот (объемов) добычи водных биоресурсов в объеме не менее 50 тонн </t>
  </si>
  <si>
    <t>4.1.8.</t>
  </si>
  <si>
    <t>Предоставление в пользование рыбопромысловых участков для осуществления промышленного рыболовства в пресноводных объектах и рыболовства в целях обеспечения традиционного образа жизни и осуществления традиционной хозяйственной деятельности коренных малочисленных народов Севера (саами)</t>
  </si>
  <si>
    <t>Проведение не менее 2 конкурсов в год; заключение по итогам конкурсов договоров о предоставлении рыбопромысловых участков</t>
  </si>
  <si>
    <t>МРСХ МО, рыбодобывающие предприятия Мурманской области, представители коренных малочисленных народов Севера (саами) и их общины</t>
  </si>
  <si>
    <t>4.1.9.</t>
  </si>
  <si>
    <t>Подготовка предложений по определению общих допустимых уловов применительно к квотам добычи водных биоресурсов</t>
  </si>
  <si>
    <t>Подготовка и направление в федеральный орган исполнительной власти в области рыболовства материалов и предложений по определению общих допустимых уловов применительно к квотам добычи водных биоресурсов</t>
  </si>
  <si>
    <t>4.1.10.</t>
  </si>
  <si>
    <t>Выделение пользователям квот (объемов) водных биоресурсов для осуществления любительского и спортивного рыболовства в пресноводных объектах области</t>
  </si>
  <si>
    <t>Рассмотрение заявок пользователей на предоставление водных биоресурсов; выделение квот (объемов) добычи водных биоресурсов в объеме не менее 30 тонн</t>
  </si>
  <si>
    <t>4.1.11.</t>
  </si>
  <si>
    <t>Осуществление организационного и технического обеспечения деятельности Комиссии по регулированию добычи анадромных видов рыб в Мурманской области</t>
  </si>
  <si>
    <t>4.1.12.</t>
  </si>
  <si>
    <t>Распределение квот (объемов) добычи водных биоресурсов для осуществления рыболовства в целях обеспечения традиционного образа жизни и осуществления традиционной хозяйственной деятельности коренных малочисленных народов Севера (саами)</t>
  </si>
  <si>
    <t xml:space="preserve">Рассмотрение заявок на предоставление водных биоресурсов; выделение квот (объемов) добычи водных биоресурсов представителям саами в объеме не менее 375 тонн </t>
  </si>
  <si>
    <t>МРСХ МО, представители коренных малочисленных народов Севера (саами) и их общины</t>
  </si>
  <si>
    <t>1.Число рыбоперерабатывающих организаций, получивших государственную финансовую поддержку
2. Объем введенных мощностей на объектах рыбопереработки, построенных (реконструированных, модернизированных) с государственной поддержкой</t>
  </si>
  <si>
    <t>МРСХ МО, рыбоперерабатывающие предприятия Мурманской области</t>
  </si>
  <si>
    <t>4.2.1.</t>
  </si>
  <si>
    <t xml:space="preserve">Предоставление государственной финансовой поддержки в форме субсидии не менее 3 береговым рыбоперерабатывающим предприятиям региона </t>
  </si>
  <si>
    <t>4.2.2.</t>
  </si>
  <si>
    <t>Осуществление проверки соблюдения рыбоперерабатывающими предприятиями  условий, целей и порядка предоставления субсидий на возмещение части затрат на уплату процентов по кредитам на закупку сырья и вспомогательных материалов</t>
  </si>
  <si>
    <t>Рассмотрение документов, предоставленных береговыми рыбоперерабатывающими предприятиями, на предмет соблюдения условий, целей и порядка субсидирования</t>
  </si>
  <si>
    <t>Основное мероприятие 3. 
Содействие в улучшении инвестиционного климата для субъектов рыбохозяйственного комплекса</t>
  </si>
  <si>
    <t xml:space="preserve">МРСХ МО, предприятия рыбохозяйственного комплекса Мурманской области </t>
  </si>
  <si>
    <t>4.3.1.</t>
  </si>
  <si>
    <t xml:space="preserve">Обеспечение взаимодействия с федеральными органами государственной власти и рыбопромысловыми и рыбоперерабатывающими организациями по использованию механизмов государственной поддержки инвестиционной деятельности </t>
  </si>
  <si>
    <t>Методологическое и информационное содействие предприятиям рыбохозяйственного комплекса Мурманской области в реализации механизмов государственной поддержки, направленных на стимулирование инвестиций в рыбную отрасль</t>
  </si>
  <si>
    <t>4.3.2.</t>
  </si>
  <si>
    <t>Мониторинг реализации инвестиционных проектов по развитию рыбохозяйственного комплекса на территории Мурманской области</t>
  </si>
  <si>
    <t>Подготовка и предоставление в федеральный орган исполнительной власти в области рыболовства, органы исполнительной власти Мурманской области материалов о ходе реализации приоритетных инвестиционных проектов, направленных на развитие рыбохозяйственного комплекса региона</t>
  </si>
  <si>
    <t>4.3.3.</t>
  </si>
  <si>
    <t>Обеспечение взаимодействия с предприятиями рыбохозяйственного комплекса, использующими региональные налоговые льготы, для проведения оценки эффективности региональных налоговых льгот</t>
  </si>
  <si>
    <t>Доля организаций, предоставивших сведения для проведения оценки эффективности региональных налоговых льгот, в общем количестве организаций рыбохозяйственного комплекса, воспользовавшихся льготой, составит не менее 
60 %</t>
  </si>
  <si>
    <t>4.3.4.</t>
  </si>
  <si>
    <t>Обеспечение взаимодействия с предприятиями рыбохозяйственного комплекса для формирования прогноза потребности в кадрах в рыбной отрасли, в том числе для реализации инвестиционных проектов в рыбохозяйственном комплексе</t>
  </si>
  <si>
    <t>Формирование и направление в уполномоченные по вопросам образования и занятости населения органы государственной власти Мурманской области информации о планировании объемов подготовки рабочих и специалистов в образовательных организациях среднего и высшего профессионального образования по направлениям, соответствующим инвестиционным проектам организаций рыбохозяйственного комплекса Мурманской области</t>
  </si>
  <si>
    <t>4.3.6.</t>
  </si>
  <si>
    <t>Участие в организации ярморочно-выставочных мероприятий, конкурсов по различным направлениям деятельности предприятий рыбопромышленного комплекса, проводимых на территории Мурманской области и за ее пределами</t>
  </si>
  <si>
    <t>Продвижение на рынке продукции рыбной промышленности области, развитие рыбохозяйственного кластера</t>
  </si>
  <si>
    <t>МРСХ МО, предприятия рыбохозяйственного комплекса Мурманской области и их некоммерческие объединения</t>
  </si>
  <si>
    <t>Основное мероприятие 4. Проведение мониторинга состояния рыбопромышленного комплекса</t>
  </si>
  <si>
    <t>4.4.1.</t>
  </si>
  <si>
    <t>Мониторинг цен производителей рыбной продукции Мурманской области</t>
  </si>
  <si>
    <t>Сбор данных о текущих ценах на рыбопродукцию для внесения в систему мониторинга и прогнозирования продовольственной безопасности Российской Федерации</t>
  </si>
  <si>
    <t xml:space="preserve">Осуществлялся сбор данных о текущих ценах на рыбопродукцию производителей Мурманской области, обеспечен ввод данных в систему мониторинга </t>
  </si>
  <si>
    <t>4.4.2.</t>
  </si>
  <si>
    <t xml:space="preserve">Мониторинг объектов производства (выращивания) и реализации продукции промышленного рыбоводства </t>
  </si>
  <si>
    <t>Ежеквартальный сбор сведений организаций аквакультуры и ввод сводной информации по региону в систему государственного информационного обеспечения в сфере сельского хозяйства в части рыбоводства</t>
  </si>
  <si>
    <t>4.4.3.</t>
  </si>
  <si>
    <t xml:space="preserve">Подготовка материалов для разработки среднесрочного и долгосрочного прогнозов социально-экономического развития региона в сфере рыбохозяйственного комплекса </t>
  </si>
  <si>
    <t xml:space="preserve">Своевременное представление в уполномоченный орган государственной власти Мурманской области в сфере прогнозирования обоснованных прогнозов развития рыбохозяйственного комплекса в соответствии с порядком, утвержденным Правительством Мурманской области </t>
  </si>
  <si>
    <t>4.4.4.</t>
  </si>
  <si>
    <t>Мониторинг реализации мероприятий, осуществляемых в рыбохозяйственном комплексе региона</t>
  </si>
  <si>
    <t>Подготовка и предоставление в установленные сроки  информации в федеральные и региональные органы государственной власти о реализации мероприятий в рыбохозяйственном комплексе Мурманской области</t>
  </si>
  <si>
    <t>4.4.5.</t>
  </si>
  <si>
    <t>Мониторинг социально-экономического положения градо- и поселкообразующих организаций рыбохозяйственного комплекса</t>
  </si>
  <si>
    <t>Ежеквартальный сбор, анализ и ввод в Информационно-аналитическую систему Мурманской области данных о социально-экономическом положении градо- и поселкообразующих организаций</t>
  </si>
  <si>
    <t>4.5.</t>
  </si>
  <si>
    <t>Основное мероприятие 5. Осуществление государственной поддержки субъектов аквакультуры</t>
  </si>
  <si>
    <t xml:space="preserve">1. Количество сформированных рыбоводных участков (нарастающим итогом). 
2. Прирост объема производства продукции товарной аквакультуры, включая товарную аквакультуру осетровых видов рыб, в рамках инвестиционных проектов, реализуемых с государственной поддержкой.
3. Объем введенных мощностей на объектах, реализуемых в рамках инвестиционных проектов, направленных на развитие товарной аквакультуры, построенных (реконструированных, модернизированных) с государственной поддержкой. </t>
  </si>
  <si>
    <t>МРСХ МО, предприятия аквакультуры Мурманской области</t>
  </si>
  <si>
    <t>4.5.1.</t>
  </si>
  <si>
    <t>Предоставление субсидии  сельскохозяйственным товаропроизводителям на возмещение части процентной ставки по кредитам, полученным в российских кредитных организациях, на развитие аквакультуры (рыбоводство)</t>
  </si>
  <si>
    <t xml:space="preserve">Предоставление государственной финансовой поддержки в форме субсидии не менее 2 предприятиям аквакультуры региона </t>
  </si>
  <si>
    <t>4.5.2.</t>
  </si>
  <si>
    <t>Осуществление проверки соблюдения условий, целей и порядка предоставления субсидий сельскохозяйственным товаропроизводителям на возмещение части процентной ставки по кредитам, полученным в российских кредитных организациях,  на развитие аквакультуры (рыбоводство)</t>
  </si>
  <si>
    <t xml:space="preserve">Рассмотрение документов, предоставленных предприятиями аквакультуры, на предмет соблюдения условий, целей и порядка субсидирования </t>
  </si>
  <si>
    <t>4.5.3.</t>
  </si>
  <si>
    <t>Осуществление организационного и технического обеспечения деятельности рабочей группы по развитию аквакультуры Мурманской области</t>
  </si>
  <si>
    <t>Прием и рассмотрение заявок, организация работы Комиссии по определению границ рыбоводных участков Мурманской области; проведение не менее 1 заседания в год</t>
  </si>
  <si>
    <t>4.5.4.</t>
  </si>
  <si>
    <t>Подготовка информационных и аналитических материалов, обеспечение взаимодействия с организациями аквакультуры по вопросам правоприменения в сфере рыбоводства, выработка решений по проблемным вопросам; проведение не менее 1 заседания в год</t>
  </si>
  <si>
    <t>Основное мероприятие 6. 
Осуществление мер по сохранению и пополнению запасов лососевых видов рыб</t>
  </si>
  <si>
    <t xml:space="preserve">МРСХ МО, научные организации, предприятия аквакультуры </t>
  </si>
  <si>
    <t>4.6.1.</t>
  </si>
  <si>
    <t xml:space="preserve">Осуществление рыбохозяйственных мероприятий в целях сохранения водных биологических ресурсов </t>
  </si>
  <si>
    <t>Проведение очистки береговой полосы водных объектов рыбохозяйственного значения от мусора, протяженностью не менее 10 км в год</t>
  </si>
  <si>
    <t xml:space="preserve">Осуществление мероприятий по искусственному воспроизводству ценных видов водных биоресурсов </t>
  </si>
  <si>
    <t>Проведение работ по отсадке производителей водных биоресурсов, отбору половых продуктов, закладке икры, выращиванию молоди рыб и ее выпуску в естественные водоемы Мурманской области в количестве не менее 561,0 тыс. экз.</t>
  </si>
  <si>
    <t>5.</t>
  </si>
  <si>
    <t>Подпрограмма 5 «Обеспечение реализации государственной  программы Мурманской области «Развитие рыбного и сельского хозяйства, регулирование рынков сельскохозяйственной продукции, сырья и продовольствия»</t>
  </si>
  <si>
    <t>5.1.</t>
  </si>
  <si>
    <t>Основное мероприятие 1. Обеспечение реализации государственных функций и предоставления государственных услуг в сфере рыбного, сельского хозяйства, пищевой и перерабатывающей промышленности, регулирования рынка сельскохозяйственной продукции, сырья и продовольствия</t>
  </si>
  <si>
    <t>5.1.1.</t>
  </si>
  <si>
    <t>Обеспечение реализации государственных функций и представления государственных услуг Министерством рыбного и сельского хозяйства Мурманской области</t>
  </si>
  <si>
    <t>Финансовое обеспечение реализации 61 функции Министерства рыбного и сельского хозяйства Мурманской области и предоставления 6 государственных услуг Министерством рыбного и сельского хозяйства Мурманской области</t>
  </si>
  <si>
    <t>Обеспечение финансирования реализации 61 функции Министерства рыбного и сельского хозяйства Мурманской области и предоставления 6 государственных услуг Министерством рыбного и сельского хозяйства Мурманской области</t>
  </si>
  <si>
    <t>5.2.</t>
  </si>
  <si>
    <t>Основное мероприятие 2. Обеспечение реализации государственных функций и оказания государственных услуг в сфере ветеринарии</t>
  </si>
  <si>
    <t>5.2.1.</t>
  </si>
  <si>
    <t>Обеспечение реализации государственных функций и предоставления государственных услуг Комитетом по ветеринарии Мурманской области</t>
  </si>
  <si>
    <t>Финансовое обеспечение реализации 16 функций Комитета по ветеринарии МО
 и предоставления 5 государственных услуг, оказываемых Комитетом по ветеринарии МО</t>
  </si>
  <si>
    <t>Обеспечено финансирование реализации 16 функций Комитета по ветеринарии МО
 и предоставления 5 государственных услуг, оказываемых Комитетом по ветеринарии МО</t>
  </si>
  <si>
    <t xml:space="preserve">*Состав подпрограмм, основных мероприятий и мероприятий, плановые объемы финансирования, ожидаемые результаты реализации (краткая характеристика) мероприятий, соисполнители, участники и исполнители указываются в соответствии с государственной программой и (или) планом реализации государственной программы в редакции, действующей на конец отчетного периода. </t>
  </si>
  <si>
    <t>**Объемы фактического исполнения указываются в соответствии с фактически понесенными расходами, объемами фактически выполненных работ, оказанных услуг, приобретенных товаров, принятых в установленном порядке конечными исполнителями мероприятий: ИОГВ Мурманской области, администрациями муниципальных образований, физическими и юридическими лицами (включая получателей субсидий). По мероприятиям, предусматривающим оказание государственных услуг (выполнение работ), указывается кассовый расход подведомственных учреждений. По мероприятиям, предусматривающим осуществление мер государственной поддержки физическим или юридическим лицам, индивидуальным предпринимателям в форме грантов, субсидий, в случае если срок предоставления отчетности об использования предоставленных средств для их получателей установлен позднее 20 марта года, следующего за годом перечисления средств, объем фактического исполнения указывается на уровне кассового исполнения ГРБС.</t>
  </si>
  <si>
    <t>***Рассчитывается как отношение объемов фактического исполнения к запланированным объемам, утвержденным в государственной программе и плане ее реализации на конец отчетного периода.</t>
  </si>
  <si>
    <t>****Мероприятие считается выполненным в полном объеме (указывается «Да») в случае, если все запланированные на год функции, работы, услуги выполнены, товары приобретены в полном объеме и в запланированные сроки, фактические результаты реализации мероприятия соответствуют ожидаемым, установленные количественные показатели результативности выполнены не менее чем на 95% от запланированного на год уровня, предусмотренные объемы финансирования по каждому источнику фактически израсходованы не менее чем на 95% от годового объема (кроме случаев наличия обоснования возникновения экономии, в том числе сложившейся по результатам проведения торгов).
Мероприятие считается выполненным частично (указывается «Частично») в случаях, если реализация мероприятия начата, но запланированные на год функции, работы, услуги выполнены, товары приобретены не в полном объеме и (или) установленные количественные показатели результативности выполнены не менее чем на 30% от предусмотренного на отчетный год уровня и (или) предусмотренные объемы финансирования по всем источникам фактически израсходованы не менее чем на 30% от запланированного на отчетный год объема.
Мероприятие считается невыполненным (указывается «Нет») в случаях, если реализация мероприятия не начата либо реализация мероприятия начата, но установленные количественные показатели результативности выполнены менее чем на 30% от предусмотренного на отчетный год уровня и (или) предусмотренные объемы финансирования по всем источникам фактически израсходованы менее чем на 30% от запланированного на отчетный год объема.</t>
  </si>
  <si>
    <t>*****Низкой считается степень освоения средств в I квартале ниже 20% от запланированного на отчетный год объема средств, за 6 месяцев - ниже 45%, за 9 месяцев - ниже 70%, за отчетный год - ниже 95%.</t>
  </si>
  <si>
    <t>Основное мероприятие 1.  Осуществление регионального государственного ветеринарного надзора и контроля</t>
  </si>
  <si>
    <t>Основное мероприятие 3. Обеспечение надлежащего материально-технического и санитарного состояния объектов инфраструктуры ветеринарии</t>
  </si>
  <si>
    <t xml:space="preserve">Основное мероприятие 4. Регулирование численности безнадзорных животных </t>
  </si>
  <si>
    <t>937,8 кв метров благоустроенная площадь</t>
  </si>
  <si>
    <t>Причины низкой (менее 95%) степени освоения средств, невыполнения мероприятий</t>
  </si>
  <si>
    <t>Не все получатели субсидии выполнили заявленные к субсидированию объемы продукции животноводства.</t>
  </si>
  <si>
    <t>Перечисление субвенций производится в соответствии с фактически поступившими заявками от ОМСУ Мурманской области. Экономия средств субвенций в муниципалитетах образовалась в связи с отсутсвием потребности в приобретении товаров.</t>
  </si>
  <si>
    <t>10.5</t>
  </si>
  <si>
    <t>Сведения о ходе реализации мероприятий государственной программы «Развитие рыбного и сельского хозяйства, и регулирование рынков сельскохозяйственной продукции, сырья и продовольствия» за 12 месяцев 2018 года</t>
  </si>
  <si>
    <t>Запланировано на 2018 год</t>
  </si>
  <si>
    <t>За 2018 год проведено 163 проверки, из них в соответствии с планом – 76. В связи с выявленными нарушениями требований ветеринарного законодательства выдано 83 предписания, составлено 200 протоколов об административных правонарушениях (в т.ч. в отношении граждан-владельцев домашних животных). 
Наложено административных штрафов на общую сумму 655,2 тыс. руб., 5- в виде предупреждений.  
 Материалы 48 дел об административных правонарушениях переданы в административные комиссии муниципальных образований для рассмотрения по существу. Задержано более 530 кг мясной,  рыбной и молочной продукции, 120 т фуражного зерна и 700 штук яиц, находящихся в обороте с нарушениями установленных требований.</t>
  </si>
  <si>
    <t>В 2018 году 4 ветеринарных специалиста обратились в Комитет для их  регистрации, которые были зарегистрированы в установленные административным регламентом сроки, в т.ч. 1 ИП - переоформлено свидетельство.</t>
  </si>
  <si>
    <t xml:space="preserve">Проведено 123 ветеринарно-санитарных обследований, выдано 76 актов обследования, что составило 76 % от плана. Выявлены 11 хозяйствующих субъектов, не соответствующих ветеринарно-санитарным требованиям. </t>
  </si>
  <si>
    <t xml:space="preserve">Рассмотрено 245 заявлений на выдачу разрешений на вывоз (ввоз) за (в) пределы Мурманской области животных, продукции и грузов, подконтрольных государственной ветеринарной службе,что составило 122,5% от планового значения. Выдано 228 разрешений, отказано в 27 случаях. </t>
  </si>
  <si>
    <t xml:space="preserve"> Подготовлено и выдано 12 заключений, из которых 2 заключения  о запрещении использования продукции по назначению (направлено на уничтожение 70 805 кг кормов для животных).  </t>
  </si>
  <si>
    <t xml:space="preserve">Своевременно согласовано по 55 заявлениям, по 15 заявлениям отказано. </t>
  </si>
  <si>
    <t xml:space="preserve">В связи с выполнением Плана мероприятий по ликвидации инфицированных вирусом африканской чумы свиней (АЧС) объектов 05.10.2018 отменены ограничительные мероприятия на территории Мурманской области по АЧС.  Уничтожено более 92 т инфицированной мясной продукции.    На 01.01.2019  Мурманская область являлась эпизоотически благополучным регионом по АЧС. Закуплены дезинфицирующие и дератизационные средства; комбинезоны одноразовые (1100 шт.); тест-системы и реагенты для выявления вируса АЧС; дезковрики и дезматы для автотранспорта (11 шт.). </t>
  </si>
  <si>
    <t>Экономия средств по результатам конкурсных процедур, закупочных мероприятий (в соответствии с постановлением Правительства Мурманской области от 29.12.2018 № 369-ПП - поэтому "да")</t>
  </si>
  <si>
    <t>Заявительный характер выплат сотрудникам учреждений по социальной поддержке ветеринарных специалистов (оплата за услуги ЖКХ)</t>
  </si>
  <si>
    <t>Обеспечена своевременная оплата 48 сотрудникам учреждений проезда и провоза багажа к месту использования отпуска и обратно</t>
  </si>
  <si>
    <t>Проведено: плановых  вакцинаций 49,647 тыс.гол.(101 % от плана), вынужденных вакцинаций -9,065 тыс.гол.; диагностических исследований 26 706 (отбор проб), диагностических мероприятий 21 390 - итого -102% от плана; лабораторных исследований на особо опасные болезни животных (птиц) и болезни общие для человека и животных (птиц) - 33 533 исследований (108% от плана); ветеринарно-санитарных мероприятий - дезинфекция 153720 кв.м (103% от плана); ветеринарно-санитарной экспертизы сырья и продукции животного происхождения на трихинеллез - 9054 экспертиз (150% от плана); проведен государственный ветеринарный мониторинг остатков запрещенных и вредных веществ в организме живых животных и продуктах животного происхождения (отобрано 17 проб при плане-15, по которым проведено 110 исследований, при плане 100); проведено 1094 ветеринарных обследований, связанных с содержанием животных (114% от плана);   оформлено 2 487 681 ветеринарных сопроводительных документов при плане - 900 000.</t>
  </si>
  <si>
    <t xml:space="preserve">ГОБВУ "Мурманская облветлаборатория": выполнены работы по ремонту ограждения территории, системы водоснабжения, замена светильников на энергосберигающие. 
 ГОБВУ "Мурманская облСББЖ": выполнены работы по текущему ремонту  2 сибиреязвенных захоронений (Кильдинстрой, Никель), текущий ремонт помещений ветеринарного участка г. Заозерск.  </t>
  </si>
  <si>
    <t>ГОБВУ "Мурманская облСББЖ": приобретены средства для осуществления мероприятий в целях профилактики и борьбы с особо опасными заболеваниями животных (вакуумные системы для забора крови, бирки для идентификации животных). ГОБВУ "Мурманская облветлаборатория": приобретено оборудование: иммуноферментный анализатор, лабораторная посудомоечная машина, облучатель-рециркулятор,шкаф сушильный, магнитная мешалка, аквадистилятор, термостат, анаэростат.</t>
  </si>
  <si>
    <t>Обеспечено сопровождение, обновление, настройка программного обеспечения учреждений. Проведены профилактика и ремонт оргтехники</t>
  </si>
  <si>
    <t>Открыт ветеринарный участок в г. Заполярный. Посредством мобильного ветеринарного пункта предоставлены ветеринарные услуги в п. Видяево, Островной, Североморск - 3, Верхнетуломский, Гаджиево, Умба, Зеленоборский, Алакуртти, Зареченск</t>
  </si>
  <si>
    <t xml:space="preserve">За 2018 год фактически отловлено 7563 головы безнадзорных животных за счет средств субвенций, что составило 99% от годового прогнозируемого количества 
(103 головы за счет средств местных бюджетов)
</t>
  </si>
  <si>
    <t>В муниципальных образованиях Мурманской области произведены расходы на оплату труда и начисления на выплаты по оплате труда; приобретены канцелярские товары, оргтехника, офисная мебель.</t>
  </si>
  <si>
    <t xml:space="preserve">Проведены проверки 10 администраций муниципальных образований на предмет осуществления переданных полномочий по отлову и содержанию безнадзорных животных. План исполнен на 100%.
         Проверены администрации: г. Мурманска, ЗАТО Александровск,               г.п. Колы,  г.т. Ревда, г.п. Кильдинстрой, г.п. Умба, г.п. Зеленоборский, Ковдорского района, г.п. Молочный, г.п. Заполярный. 
         По итогам проверочных мероприятий двум главам администраций муниципальных образований выданы предписания об устранении выявленных нарушений: г. Мурманск – не были предоставлены документы в полном объеме; г.п. Умба – требовалось внесение изменений в техническое задание.
Администрация г. Мурманска информировала Комитет о выполнении требований предписания. Срок исполнения предписания, выданного главе г.п. Умба, истекает в 2019 году.          
</t>
  </si>
  <si>
    <t>В 2018 году по выявленным нарушениям требований ветеринарного законодательства выдано 83 предприсания для устранения нарушений, 79 из которых на 01.01.2019 года выполнены, что сотавило 95%.</t>
  </si>
  <si>
    <t>В июле 2018 года на предприятие ввезена инфицированная вирусом африканско чумы свиней (АЧС) мясная продукция, в связи с чем установлены 5 инфицированных АЧС объектов, что не является случаем возникновения очага АЧС.</t>
  </si>
  <si>
    <t xml:space="preserve">В конце 2018 года выявлен 1 случай возникновения в ЛПХ пастереллеза свиней из-за нарушений требований ветеринарно-санитарных правил содержания свиней. </t>
  </si>
  <si>
    <t xml:space="preserve">Из 37 зданий требуется  ремонт 2 зданий: Полярнозоринской городской ветеринарной станции и Североморской городской ветеринарной станции  </t>
  </si>
  <si>
    <t>Не принят (в 2018 году отсутствовали случаи возникновения очагов особо опасных болезней животных)</t>
  </si>
  <si>
    <t>В июле 2018 года на предприятие ввезена инфицированная вирусом африканско чумы свиней (АЧС) мясная продукция, в связи с чем установлены 5 инфицированных АЧС объектов, что не является случаем возникновения очага АЧС. Вместе с тем, в соответствии с ветеринарным законодательством, принято постановление Губернатора Мурманской области от 19.07.2018 № 73-ПГ «Об установлении ограничительных мероприятий (карантина) по африканской чуме свиней на территории Мурманской области»</t>
  </si>
  <si>
    <t>средний уровень</t>
  </si>
  <si>
    <t>от 24.10.2018 № 479-ПП "О внесении изменений в некоторые постановления Правительства Мурманской области"</t>
  </si>
  <si>
    <t>от 31.05.2018 № 247-ПП "О внесении изменений в постановление Правительства Мурманской области от 24.07.2015 № 316-ПП";
от 12.12.2018 № 570-ПП "О внесении изменений в Правила предоставления субсидий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</si>
  <si>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Информация о реализации мер государственного правового регулирования в 2018 году</t>
  </si>
  <si>
    <t>В рамках договоров на оказание услуг ООО «Аква-сервис» и ООО «ЮКОЛ» осуществлена очистка от мусора береговой полосы реки Лотта
протяженностью 14,08 км</t>
  </si>
  <si>
    <t>Экономия по результатам проведения конкурсных процедур</t>
  </si>
  <si>
    <t>Заседание Комиссии по определению границ рыбопромысловых участков (РПУ) проведено 22.09.2018. Рассмотрены проекты границ 12 РПУ, согласованы 4 РПУ, уточнены границы 1 РПУ.</t>
  </si>
  <si>
    <t xml:space="preserve"> Заседания комиссии проводятся по мере поступления заявлений от заинтересованных лиц. Отмечено снижение активности заявителей в связи с формированием границ перспективных рыбопромысловых участков в предыдущие годы</t>
  </si>
  <si>
    <t>Подготовленные материалы по проектам границ рыбопромысловых участков направлены на согласование в Росрыболовство. На основании согласованных Росрыболовством материалов подготовлены и утверждены изменения в Перечень рыбопромысловых участков Мурманской области (ППМО от 18.04.2018 № 175-ПП, от 24.12.2018 № 611-ПП)</t>
  </si>
  <si>
    <t>Заседание Территориального рыбохозяйственного совета Мурманской области организовано и проведено 26.12.2018. Во исполнение протокола мероприятия в адрес Минсельхоза России и Росрыболовства направлены соответствующие обращения</t>
  </si>
  <si>
    <t>Рассмотрены заявления 16 пользователей на предоставление водных биоресурсов для осуществления промышленного рыболовства в 2018 году. Заключено 129 договор, на основании которых предоставлено 164,9 тонн водных биоресурсов.
Рассмотрены заявления 9 пользователей на предоставление водных биоресурсов для осуществления промышленного рыболовства в 2019 году. Заключено 43 договора о предоставлении водных биоресурсов, общий допустимый улов которых не устанавливается.</t>
  </si>
  <si>
    <t>Проведено 2 конкурса для осуществления промышленного рыболовства в пресноводных объектах (итоговые протоколы от 25.04.2018 № 2, от 07.05.2018 № 3; от 12.12.2018 № 2). По итогам конкурсов выявлено 4 победителя/единственных участника, с которыми заключены 6 договоров о предоставлении РПУ.
Проведено 2 конкурса в целях предоставления в пользование РПУ для обеспечения традиционного образа жизни и осуществления традиционной хозяйственной деятельности саами (итоговые протоколы от 21.02.2018, от 12.12.2018 № 2, от 14.12.2018 № 3), выявлено 2 победителя/единственных участника и заключено 2 договора о предоставлении РПУ</t>
  </si>
  <si>
    <t>Предложения по определению общих допустимых уловов применительно к квотам добычи водных биоресурсов подготовлены и направлены в Федеральное агентство по рыболовству 03.10.2018, исх. № 13-02/2437-МГ</t>
  </si>
  <si>
    <t xml:space="preserve">Рассмотрены заявления 6 пользователей на предоставление водных биоресурсов для организации любительского и спортивного рыболовства в 2018 году. Заключено 125 договоров, на основании которых предоставлено 37,91 тонн водных биоресурсов. 
Рассмотрены заявления 2 пользователей на предоставление водных биоресурсов для организации любительского и спортивного рыболовства в 2019 году. Заключено 112 договоров, расторгнут 21 договор о предоставлении водных биоресурсов, общий допустимый улов которых не устанавливается. </t>
  </si>
  <si>
    <t xml:space="preserve">25.04.2018 проведено заседание  Комиссии по регулированию добычи анадромных видов рыб в Мурманской области, на котором установлены меры регулирования рыболовства анадромных видов рыб в 2018 году, определены объемы добычи (вылова) семги для промышленного рыболовства - 17,065 тонны, для традиционного рыболовства коренного малочисленного народа Севера (саами) - 1 тонна, для организации любительского и спортивного рыболовства - 62,687 тонны   </t>
  </si>
  <si>
    <t>4.1.13.</t>
  </si>
  <si>
    <t xml:space="preserve">В 2018 году (для осуществления рыболовств в 2018 году) рассмотрены 1381 заявка от представителей коренных малочисленных народов Севера (саами) на предоставление квот водных биоресурсов; 1375 представителям саами распределена квота морских водных биоресурсов в объёме 375 тонн (300 тонн трески и 75 тонн пикши) (приказ МРСХ МО от 04.04.2018 № 43)
В 2018 году (для осуществления рыболовств в 2019 году) 769 представителям саами, в том числе представителям 3 родовых общин, распределена квота морских водных биоресурсов в объёме 577,83 тонн (323,17 тонн трески и 254,66 тонн пикши) (приказ МРСХ МО от 28.12.2018 № 185).
В 2018 году (для осуществления рыболовства в 2019 году) рассмотрено 150 заявок представителей саами и 2 заявки от родовых общин саами на предоставление водных биоресурсов; 137 представителям саами и 2 родовым общинам саами предоставлено в пользование 171,8 тонн пресноводных видов рыб (приказ МРСХ МО от 29.12.2018 № 186). 
</t>
  </si>
  <si>
    <t>Основное мероприятие 2. Оказание государственной поддержки предприятиям региона, осуществляющим береговую переработку водных биоресурсов</t>
  </si>
  <si>
    <t>Предоставление субсидии на возмещение части затрат на уплату процентов по кредитным договорам предприятиям, осуществляющим переработку водных биоресурсов или создание береговых производственных мощностей поп переработке водных биоресурсов</t>
  </si>
  <si>
    <t>Субсидии предоставлены 3 организациям береговой рыбопереработки на возмещение затрат по кредитам, привлеченным на закупку сырья и вспомогательных материалов</t>
  </si>
  <si>
    <t>Не использованы средства, предусмотренные на выплату субсидии по инвестиционным кредитам, так как потребность в банковском кредитовании не возникла в связи с предоставлением поставщиком рассрочки за приобретаемое оборудование</t>
  </si>
  <si>
    <t>Осуществлена проверка соблюдения условий, целей и порядка субсидирования по 5 кредитным договорам. Проверены расчеты размера субсидии и документы к ним, поступившие от 3 организаций</t>
  </si>
  <si>
    <t>1. Объем введенных мощностей на объектах береговой рыбопереработки, построенных (реконструированных, модернизированных) с государственной поддержкой.
2. Объем введенных мощностей на объектах, реализуемых в рамках инвестиционных проектов, направленных на развитие товарной аквакультуры, построенных (реконструированных, модернизированных) с государственной поддержкой</t>
  </si>
  <si>
    <t>В Правительство РФ (Медведеву Д.А., Ткачеву А.Н.) направлены обращения о мерах обеспечения сырьем рыбоперерабатывающих мощностей, в том числе создаваемых в рамках инвестиционных проектов. Осуществлялось сопровождение инвестиционных проектов по созданию береговых рыбоперерабатывающих мощностей в части содействия решению проблемных вопросов при реализации указанных инвестпроектов. Осуществлено взаимодействие с федеральными органами государственной власти по вопросу существующих мер господдержки субъектам рыбохозяйственного комплекса.  Информация о мерах государственной поддержки инвестиционной деятельности, предоставляемых на федеральном уровне, размещена на сайте МРСХ МО и Инвестиционном портале МО</t>
  </si>
  <si>
    <t>Материалы о ходе реализации инвестиционных проектов в сфере аквакультуры подготовлены  и направлены в Министерство развития промышленности и предпринимательства Мурманской области (№ 13-02/32-АИ от 10.01.2018; № 13-02/885-АА от 06.04.2018, № 13-02/2418-МГ от 02.10.2018), в Департамент регионального развития Министерства экономического развития Российской Федерации 
(№ 13-02/344-АИ от 07.02.2018), в Департамент регулирования в сфере рыбного хозяйства и аквакультуры (рыбоводства) Минсельхоза России (№ 13-02/351-АИ от 07.02.2018), Департамент информационной политики и специальных проектов
Минсельхоза России (от 12.09.2018 13-02/2266-АИ)</t>
  </si>
  <si>
    <t>Доля организаций, предоставивших сведения для проведения оценки эффективности региональных налоговых льгот, в общем количестве организаций рыбохозяйственного комплекса, воспользовавшихся льготой, составила 100%</t>
  </si>
  <si>
    <t>Осуществлено взаимодействие с предприятиями рыбохозяйственного комплекса для определения дополнительной потребности в подготовке специалистов для рыбохозяйственного комплекса региона и о потребности в кадрах организаций, реализующих (планирующих реализовывать) инвестиционные проекты. Информация направлена в Минобрнауки МО и в Комитет по труду и занятости населения Мурманской области</t>
  </si>
  <si>
    <t xml:space="preserve">Совместно с Минэкономразвития МО подготовлена и проведена  V Международная конференция «Рыболовство в Арктике: современные вызовы, международные практики, перспективы» (13-4 МАРТА 2018Г.). Принято участие в организации экспозиции с дегустацией при проведении Дней Мурманской области в Совете Федерации Федерального Собрания Российской Федерации (апрель 2018). Принято участие в II Международном рыбопромышленном форуме и Выставке рыбной индустрии, морепродуктов и технологий  в г. Санкт-Петербург (13-15 сентября 2018г.). Принято участие в  организации проведения Дня рыбака (8 июля 2018г.). Принято участие в  деловой программе 20-й Российской агропромышленной выставки «Золотая осень» (10.10.2018), в том числе в круглом столе «Экспорт рыбной продукции: из морских глубин в глубину переработки».  </t>
  </si>
  <si>
    <t>Осуществлен сбор, анализ и обобщение сведений организаций аквакультуры Мурманской области   о производстве (выращивании) и реализации продукции промышленного рыбоводства за 2017 год, за I квартал,  I полугодие и 9 месяцев 2018 года. Информация  введена в систему государственного информационного обеспечения в сфере сельского хозяйства Минсельхоза России в части рыбоводства</t>
  </si>
  <si>
    <t>Сформирован и представлен в Минэкономразвития МО  прогноз развития рыбохозяйственного комплекса на период до 2025 года</t>
  </si>
  <si>
    <t>Подготовлена и направлена информация о мероприятиях в сфере рыбохозяйственного комплекса в рамках реализации планов развития региона</t>
  </si>
  <si>
    <t>Осуществлен сбор, анализ и ввод в Информационно-аналитическую систему Мурманской области данных о социально-экономическом положении градо- и поселкообразующих организаций рыбохозяйственного комплекса за 2017 год и за I квартал, I полугодие и 9 месяцев 2018 года</t>
  </si>
  <si>
    <t>Подписано соглашение с Росрыболовством о предоставлении субсидии из федерального бюджета (от 08.02.2018 № 076-09-2018-002). Утверждены изменения в Правила субсидирования  (ППМО от 31.05.2018 № 247-ПП. Предоставлена субсидия двум рыбоводным организациям по 10 кредитным договорам</t>
  </si>
  <si>
    <t>Рефинансирование кредитов, ранее принятых к субсидированию и учтенных при планировании потребности в бюджетных ассигнованиях;  сокращение объема банковского кредитования в связи с привлечением организацией акционерного капитала</t>
  </si>
  <si>
    <t>Проверены документы, поступившие от 2 организаций, на предмет соблюдения условий, целей и порядка субсидирования по 7 кредитным договорам, проверены 75 расчетов размера субсидии</t>
  </si>
  <si>
    <t>Осуществление организационного и технического обеспечения деятельности Комиссии по определению границ рыбоводных участков Мурманской области</t>
  </si>
  <si>
    <t xml:space="preserve">Подготовлено и проведено 4 заседания комиссии по определению границ рыбоводных участков (РВУ), рассмотрено 10 проектов границ РВУ, утверждены границы 3 РВУ, отменены границы 2 РВУ (приказы МРСХ МО от 30.01.2018 № 12, от 17.05.2018 № 64, от  07.06.2018 № 77). </t>
  </si>
  <si>
    <t xml:space="preserve">Проведено 1 заседание рабочей группы (протокол от 25.12.2018), на котором рассматривался вопрос о необходимости уточнения классификатора и справочника в сфере аквакультуры </t>
  </si>
  <si>
    <t>Проведены работы по отсадке производителей водных биоресурсов, работы по отбору половых продуктов, закладке икры, выращиванию молоди рыб генерации 2017 года. Произведен выпуск годовиков атлантического лосося (семги) генерации 2016 года в реку Умба бассейн Белого моря в количестве 601 тыс. шт. Произведено мечение выращенной и подлежащей выпуску молоди лососевых в количестве 561,0 тыс. шт.</t>
  </si>
  <si>
    <t>МРСХ МО, Мурманский филиал ФГБУ "Главрыбвод"</t>
  </si>
  <si>
    <t>Количество абитуриентов направленных на обучение от Мурманской области не мене 2-х человек ежегодно</t>
  </si>
  <si>
    <t>Подана заявка  в Вологодскую академию на предоставление 2-х бюджетных мест для абитуриентов Мурмнакой области (работников сельхозпредприятий региона). Бюджетные места предоставлены, по итогам вступительных испытаний абитуриенты зачислены.</t>
  </si>
  <si>
    <t>Разрешение на ввод объекта в эксплуатацию от 30.11.2018</t>
  </si>
  <si>
    <t xml:space="preserve">МРСХ МО,   Комитет по культуре и искусству МО, Минстрой МО,                   
администрация МО с.п. Варзуга Терского района </t>
  </si>
  <si>
    <t>Неосвоеный остаток - резерв средств на технологическое подключение</t>
  </si>
  <si>
    <t>1. Ввод (приобретение) жилья для граждан, проживающих в сельской местности, в том числе для молодых семей и молодых специалистов.
2. Ввод (приобретение) жилья для  молодых семей и молодых специалистов, проживающих в сельской местности.</t>
  </si>
  <si>
    <t>Количество  семей, улучшивших жилищные условия в рамках реализации мероприятий подпрограммы не менее 2-х ежегодно</t>
  </si>
  <si>
    <t>В 2018 году 8 сельских семей - участников программы улучшили жилищные условия, в том числе 3 молодые семьи.</t>
  </si>
  <si>
    <t xml:space="preserve">от 20.02.2018 № 84-ПП ""О внесении изменений в Порядок предоставления грантов на поддержку начинающих фермеров"
</t>
  </si>
  <si>
    <t xml:space="preserve">от 02.08.2018 N 361-ПП "О внесении изменений в постановление Правительства Мурманской области от 28.03.2014 N 162-ПП"
</t>
  </si>
  <si>
    <t xml:space="preserve">от 22.03.2018 N 133-ПП "О внесении изменений в Правила предоставления субсидии на повышение продуктивности в молочном скотоводстве"Правил предоставления из областного бюджета субсидий на компенсацию части затрат на приобретение молодняка крупного рогатого скота для откорма, утвержденных постановлением Правительства Мурманской области от 31.12.2015 N 627-ПП
</t>
  </si>
  <si>
    <t xml:space="preserve">от 31.05.2018 N 246-ПП "О внесении изменений в некоторые постановления Правительства Мурманской области" (Изменения в постановления Правительства Мурманской области: от 31.12.2015 N 627-ПП,  от 21.10.2016 N 525-ПП, от 21.02.2017 N 87-ПП)
</t>
  </si>
  <si>
    <t>2018 год</t>
  </si>
  <si>
    <t xml:space="preserve">от 15.08.2018 N 387-ПП "Об утверждении Правил предоставления субсидии на возмещение части затрат на восстановление внутрихозяйственных мелиоративных систем"
</t>
  </si>
  <si>
    <t xml:space="preserve"> от 30.08.2018 N 406-ПП "О внесении изменений в некоторые постановления Правительства Мурманской области"  (Изменения в постановления Правительства Мурманской области: от 02.06.2014 N 281-ПП/8,  от 27.06.2014 N 326-ПП, от 21.02.2017 N 83-ПП, от 21.02.2017 N 87-ПП, от 27.02.2017 N 94-ПП, от 09.08.2017 N 403-ПП)
</t>
  </si>
  <si>
    <t xml:space="preserve"> от 12.12.2018 N 571-ПП "О внесении изменений в некоторые постановления Правительства Мурманской области" (Изменения в постановления Правительства Мурманской области: от 31.12.2015 N 627-ПП, от 21.10.2016 N 525-ПП, от 21.02.2017 N 87-ПП,  от 09.08.2017 N 403-ПП, от 02.06.2014 N 281-ПП/8)
</t>
  </si>
  <si>
    <t>Сохранение производства и реализации на территории Мурмаснской области субсидируемой продукции животноводства, в том числе молока в количестве не менее 1,5 тыс. тонн и яиц перепелиных в количестве не менее 1800 тыс. штук ежегодно.</t>
  </si>
  <si>
    <t>Реализация мяса крупного рогатого скота малыми формами хозяйствования в количестве не менее 40 тонн ежегодно</t>
  </si>
  <si>
    <t>Сохранение производства и реализации на территории Мурмаснской области субсидируемой продукции животноводства, в том числе молока в еоличестве не менее 11,5 тыс. тонн и яиц куриных в количестве не менее 6000 тыс. штук ежегодно.</t>
  </si>
  <si>
    <t>Субсидия на повышение продуктивности в молочном скотоводстве (несофинансируемая часть)</t>
  </si>
  <si>
    <t xml:space="preserve">Поддержка производства кормовых культур по перечню, утверждаемому приказом МРСХ МО
 </t>
  </si>
  <si>
    <t>Информация о ходе работ на объектах капитального строительства за 2018 год</t>
  </si>
  <si>
    <t>Кассовые расходы по состоянию на 01.01.2018, тыс. рублей</t>
  </si>
  <si>
    <t>Стоимость работ, выполненных по состоянию на 01.01.2018, тыс. рублей</t>
  </si>
  <si>
    <t>Предусмотрено программой на 2018 год**, тыс. рублей</t>
  </si>
  <si>
    <t>Выполнено за счет средств, предусмотренных на 2018 год, тыс. рублей</t>
  </si>
  <si>
    <t>Выполнено за счет средств, не использованных на 01.01.2018, тыс. рублей</t>
  </si>
  <si>
    <t>Разрешение на ввод объекта в эксплуатацию от 30.11.2018. Неосвоеный остаток - резерв средств на технологическое подключение</t>
  </si>
  <si>
    <t>В ноябре 2018 года у ООО "Гамета-плем" закончился срок действия племенной лицензии, в связи с чем организация утратила право на плучение субсидирования на приобретение семен быков-производителей оцененных по качеству потомства</t>
  </si>
  <si>
    <t xml:space="preserve">Поголовье коров по сотоянию на 01.01.2018 - 1285 голов, на 01.01.2019 - 1285 голов. Поголовье сохранено. </t>
  </si>
  <si>
    <t>Племенным репродуктором по разведению КРС голштинской породы приобретено новое оборудование для воспроизводства скота. Для осеменения  КРС в течение года в регион приобретено 4 тыс. доз семени быков-производителей, оцененных по качеству потомства.</t>
  </si>
  <si>
    <t>К(Ф)Х произведено  и реализовано мяса крупного рогатого скота в количестве более 55 тонн в живом весе  (по оперативной информации)</t>
  </si>
  <si>
    <t>1 грант на создание и развитие К(Ф)Х не выплачен в связи с отсутствием заявителей, соотвествующих критериям конкурсного отбора</t>
  </si>
  <si>
    <t xml:space="preserve">В 2018 году предоставлен 1 грант в целях создания семейных животноводческих ферм. Грант должен быть использован в течение 18 месяцев со дня поступления средств на счет. </t>
  </si>
  <si>
    <t>Создано 3 КФХ в Кольском районе. Главы хозяйств, получившие грант должны использовать его в течение 18 месяцев со дня поступления средств на его счет. Согласно предоставляемой отчетности израсходованные средства направляются исключительно на развитие хозяйствам в соотвествии с утвержденными правилами требованиями.</t>
  </si>
  <si>
    <t>Субсидия выплачена на содержание 50,177 тыс. голов оленей, по фактическим затратам на их содержание. Поголовье в СХО сохранено на уровне прошлого года 2017 год - 54 283 голов, 2018 год - 54 416 головы.</t>
  </si>
  <si>
    <t xml:space="preserve">В связи с реконструкцией коровника (помещения для содержания и выращивания крупного рогатого скота) ИП Захаровой было закуплено меньше телят для откорма чем планировалось, соответственно снизилось производство и реализация мяса. </t>
  </si>
  <si>
    <t>В 2018 году получателями субсидии реализовали часть произведенного  ржано-пшеничного хлеба и хлеба первого сорта по фиксированным отпускным и потребительским ценам. Приобретено 3 единицы техники и оборудования.</t>
  </si>
  <si>
    <t xml:space="preserve">Сельскохозяйственными товаропроизводителями области закуплено 650,85 т семян, из них: 35 тонн семян озимых культур. При плане сева 2500 га посеяно под урожай 2018 года 2405 га яровых и озимых культур, из них: 62 га подпокровных многолетних трав. </t>
  </si>
  <si>
    <t>Выплачено субсидии на произведенную и реализованную продукцию: молока - 15,7 тыс. тонн, яиц куриных - 8,720 тыс. шт.</t>
  </si>
  <si>
    <t>Субсидия выплачена сельскохозяйственным товаропроизводителям на произведенное и реализованное молоко в объеме 15,7 тыс. тонн.</t>
  </si>
  <si>
    <t>Выплачено субсидии на произведенную и реализованную продукцию: молока -  1,27 тыс. тонн, яиц перепелиных - 1 381,6 тыс. шт.</t>
  </si>
  <si>
    <t>Тысяча тонн</t>
  </si>
  <si>
    <t>В связи с уменьшением  квоты на треску и пикшу для прибрежного рыболовства, которые являются основным сырьем для производства филе на береговых рыбофабриках</t>
  </si>
  <si>
    <t>Положительная динамика показателя возможна в случае увеличения Росрыболовством квоты для ведения прибрежного промысла и поступления охлажденного сырья на береговые рыбофабрики</t>
  </si>
  <si>
    <t xml:space="preserve">Ускоренный рост рыбы с связи с более интенсивным потреблением корма, обусловленным сложившимся в отчетном году благоприятным температурным режимом для выращивания атлантического лосося и радужной форели, а также существенное превышение фактической навески рыбопосадочного материала, использованного в 2018 году </t>
  </si>
  <si>
    <t xml:space="preserve">В течении 2018 года сельскохозяйственные товаропроизводители МО приобрели 35 единиц новой автотракторной и сельскохозяйственной техники и 17 единиц оборудования различного назначения для первичной переработки продукции, утилизации, кормоприготовления и механизации ферм.
В числе поступившей техники 2 новых трактора производства Республики Беларусь, 4 грузовых автомобиля, 2 кормоуборочных комбайна (из них один самоходный «Дон-680М»), 18 единиц техники для полевых работ (косилки, пресс-подборщики, грабли, разбрасыватели удобрений и др.), 7 прицепов и 2 кормораздатчика.
</t>
  </si>
  <si>
    <t>Доля самоходных транспортных средств (тракторы, автомобили) со сроком эксплуатации более 10 лет в структуре парка сельхозтехники</t>
  </si>
  <si>
    <t>На рост показателя оказала влияние стабилизация ситуации молочном животноводстве региона.</t>
  </si>
  <si>
    <t>Племенное условное маточное поголовье сельскохозяйственных животных</t>
  </si>
  <si>
    <t>Ввод (приобретение) жилья для граждан, проживающих в сельской местности, в том числе для молодых семей и молодых специалистов</t>
  </si>
  <si>
    <t>Ввод (приобретение) жилья для молодых семей и молодых специалистов, проживающих в сельской местности</t>
  </si>
  <si>
    <t xml:space="preserve">Увеличение значения показателя 2018 года связано с тем, что гражданами-участниками мероприятий приобреталось жилье меньшей стоимостью и большей площадью за счет вложения собственных средств (в 2 раза больше запланированных). </t>
  </si>
  <si>
    <t>5</t>
  </si>
  <si>
    <t>Подпрограмма 5. "Обеспечение реализации государственной программы Мурманской области "Развитие рыбного и сельского хозяйства, регулирование рынков сельскохозяйственной продукции, сырья и продовольствия "</t>
  </si>
  <si>
    <t>Сведения о достижении значений показателей государственной программы в 2018 году*</t>
  </si>
  <si>
    <t>На 2018 год данное мероприятие не планировалось</t>
  </si>
  <si>
    <t>Получено положительное заключение экспертизы.</t>
  </si>
  <si>
    <t xml:space="preserve">1. Количество сформированных рыбопромысловых участков (нарастающим итогом). 
2. Объем предоставленных в пользование водных биоресурсов
3. Протяженность береговой полосы водных объектов рыбохозяйственного значения, на которой выполнены рыбохозяйственные мероприятия (нарастающим итогом). </t>
  </si>
  <si>
    <t>4.1</t>
  </si>
  <si>
    <t>Единица</t>
  </si>
  <si>
    <t>Мероприятие носит заявительный характер. Резкое увеличение количества заявлений во втором полугодии отчётного года связано с вступлением в силу с 01.01.2019 изменений в законодательство о рыболовстве, предусматривающих отмену института рыбопромысловых участков и введение рыболовных участков, для формирования которых  установлены более развёрнутые требования</t>
  </si>
  <si>
    <t>4.2</t>
  </si>
  <si>
    <t>Километр; тысяча метров</t>
  </si>
  <si>
    <t>По результатам определения начальной цены контракта исполнителю установлен объем работ, превышающий запланированный</t>
  </si>
  <si>
    <t>4.3</t>
  </si>
  <si>
    <t>Объем предоставленных в пользование водных биоресурсов</t>
  </si>
  <si>
    <t>Тонна; метрическая тонна (1000 кг)</t>
  </si>
  <si>
    <t>Мероприятие имеет заявительный характер. Законодательством не установлены ограничения в части предоставления водных биоресурсов представителям коренного малочисленного народа Севера саами</t>
  </si>
  <si>
    <t>4.4</t>
  </si>
  <si>
    <t>4.5</t>
  </si>
  <si>
    <t>Объем введенных мощностей на объектах береговой рыбопереработки, построенных (реконструированных, модернизированных) с государственной поддержкой</t>
  </si>
  <si>
    <t>Инвестор не заявился на субсидирование процентной ставки по кредиту, т.к. что потребность в банковском кредитовании не возникла в связи с предоставлением поставщиком рассрочки за приобретаемое оборудование</t>
  </si>
  <si>
    <t>Информирование потенциальных инвесторов о существующих мерах государственной поддержки</t>
  </si>
  <si>
    <t>4.6</t>
  </si>
  <si>
    <t>4.7</t>
  </si>
  <si>
    <t>Тысяча штук</t>
  </si>
  <si>
    <t>Уточнение показателей в рамках государственного задания на 2018 год  для Мурманского филиала ФГБУ "Главрыбвод"</t>
  </si>
  <si>
    <t>4.9</t>
  </si>
  <si>
    <t>4.10</t>
  </si>
  <si>
    <t xml:space="preserve">Прирост объема производства продукции товарной аквакультуры, включая товарную аквакультуру осетровых видов рыб, в рамках инвестиционных проектов, реализуемых с государственной поддержкой </t>
  </si>
  <si>
    <t>4.11</t>
  </si>
  <si>
    <t xml:space="preserve"> К сельхозтоваропроизводителям, не выполнившим показатели, предъявлены штрафные санкции. 
 В целях выполнения плановых показателей результативности, сельхозтоваропроизводителями ГОУСП «Тулома» и ООО «Полярная звезда» для проведения сезонных полевых работ в 2019 году приобретены колесный трактор и кормоуборочная техника
</t>
  </si>
  <si>
    <t>высокий уровень</t>
  </si>
  <si>
    <t>Значение показателя предварительные, официальные статистические данные будут представлены в июле 2019 года.</t>
  </si>
  <si>
    <t xml:space="preserve">Разработана ПСД. Получено положительное заключение экспертизы. При уточнении госпрограммы в 2019 году мероприятие будет исключено по согласованию с главой МО с. Тулома. </t>
  </si>
  <si>
    <t>Проведение ветеринарно-санитарного обследования носит заявительный характер, количество обследований соответствует количеству заявлений</t>
  </si>
  <si>
    <t>В 2018 году ветеринарно-санитарной экспертизе подвергнуто 290 758,134 т поступившей в регион пищевой продукции животного происхождения, из которой выявлено 65,218 т некачественной и опасной, что составило 0,02%.</t>
  </si>
  <si>
    <t xml:space="preserve">В 2018 году увеличилась доля поступившей в регион некачественной и опасной пищевой продукции животного происхождения </t>
  </si>
  <si>
    <t>Большое количество зданий государственной ветеринарной службы, требующих ремонта</t>
  </si>
  <si>
    <t>Увеличение количества граждан, обратившихся за проведением вакцинации против бешенства</t>
  </si>
  <si>
    <t>Увеличение количества обращений физических и юридических лиц в целях проведения диагностических иссследований, необходимых для перевозки животных за пределы Мурманской области</t>
  </si>
  <si>
    <t xml:space="preserve">Незначительное снижение количества заявок на отлов безнадзорных животных в муниципальных образованиях Мурманской области </t>
  </si>
  <si>
    <t>Рассмотрение заявок, организация работы Комиссии по регулированию добычи анадромных видов рыб в Мурманской области;  проведение не менее 1 заседания в год; обеспечение распределения между пользователями квот добычи анадромных видов рыб в объеме не менее 80 тонн в год</t>
  </si>
  <si>
    <t>5.1.2.</t>
  </si>
  <si>
    <t>Участие в формировании программы развития производственно-пищевого кластера</t>
  </si>
  <si>
    <t>Проведение предварительных совещаний для обсуждения вопросов формирования программы развития производственно-пищевого кластера. Предоставление статистических и информационно-аналитических материалов основному разработчику программы развития производственно-пищевого кластера</t>
  </si>
  <si>
    <t>Проведены совещания для обсуждения вопросов формирования программы развития производственно-пищевого кластера. Предоставлены статистических и информационно-аналитических материалов основному разработчику программы развития производственно-пищевого кластера. Подготовден проект распоряжения Правительства Мурманской области "Об утверждении программы развития производственно-пищевого кластера"</t>
  </si>
  <si>
    <t xml:space="preserve">Среднемесячная заработная плата работников сельского хозяйства, работающих на предприятиях, являющихся получателями государственной поддержки (без субъектов малого предпринимательства)
</t>
  </si>
  <si>
    <t>Увеличение МРОТ работникам Крайнего Севера.</t>
  </si>
  <si>
    <t xml:space="preserve">Невыполнение показателя обусловлено ростом цен на горюче-смазочные материалы (ГСМ), запчасти и почвообрабатывающую технику, что не позволило двум крупным предприятиям ООО «Полярная звезда» и ГОУСП «Тулома» подготовить почву и провести весенний сев на площади, соответствующей уровню 2017 года.
</t>
  </si>
  <si>
    <t>некорректная методика расчета значения показателя МСХ России</t>
  </si>
  <si>
    <t>кв. м.</t>
  </si>
  <si>
    <t>В регионе возоновлено свиноводство. В ГОУСП "Тулома" (н.п. Лейпи) увеличено поголовье свиней.</t>
  </si>
  <si>
    <t>На резкое снижение совокупного финансового результата повлияли итоги деятельности ООО «Полярная звезда» (сельхозпредприятием по итогам года получен отрицательный финансовый результат в размере -132,3 млн.рублей в результате переоценки внеоборотных активов, не включаемый в чистую прибыль)</t>
  </si>
  <si>
    <t xml:space="preserve">Превышение фактического значения показателя над запланированным связано с ростом производства молока в хозяйствах всех видов. Снижение динамики по сравнению с 2017 годом связано с уменьшением производства молока в СХПК "Тундра". </t>
  </si>
  <si>
    <t>В племрепродукторе увеличили количество голов и реализацию</t>
  </si>
  <si>
    <t>Прирост поголовья в СХПК "Тундра и СХПК ОПХ МНС "Оленевод"</t>
  </si>
  <si>
    <t>Прирост маточного поголовья в СХПК "Тундра".</t>
  </si>
  <si>
    <t>Оценка эффективности реализации государственной программы «Развитие рыбного и сельского хозяйства, регулирование рынков сельскохозяйственной продукции, сырья и продовольствия» в 2018 году</t>
  </si>
  <si>
    <t>К2 (динамика значений показателей по сравнению с 2017 годом)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</si>
</sst>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
    <numFmt numFmtId="167" formatCode="#,##0.00_ ;\-#,##0.00\ "/>
  </numFmts>
  <fonts count="33" x14ac:knownFonts="1">
    <font>
      <sz val="11"/>
      <color theme="1"/>
      <name val="Calibri"/>
      <family val="2"/>
      <charset val="204"/>
      <scheme val="minor"/>
    </font>
    <font>
      <sz val="8"/>
      <name val="Times New Roman"/>
      <family val="1"/>
      <charset val="204"/>
    </font>
    <font>
      <sz val="10"/>
      <name val="Arial"/>
      <family val="2"/>
      <charset val="204"/>
    </font>
    <font>
      <sz val="11"/>
      <name val="Times New Roman"/>
      <family val="1"/>
      <charset val="204"/>
    </font>
    <font>
      <sz val="12"/>
      <name val="Times New Roman"/>
      <family val="1"/>
      <charset val="204"/>
    </font>
    <font>
      <u/>
      <sz val="11"/>
      <color theme="10"/>
      <name val="Calibri"/>
      <family val="2"/>
      <charset val="204"/>
      <scheme val="minor"/>
    </font>
    <font>
      <sz val="8"/>
      <color theme="1"/>
      <name val="Times New Roman"/>
      <family val="1"/>
      <charset val="204"/>
    </font>
    <font>
      <sz val="12"/>
      <color theme="1"/>
      <name val="Times New Roman"/>
      <family val="1"/>
      <charset val="204"/>
    </font>
    <font>
      <sz val="11"/>
      <color theme="1"/>
      <name val="Times New Roman"/>
      <family val="1"/>
      <charset val="204"/>
    </font>
    <font>
      <sz val="12"/>
      <color theme="1"/>
      <name val="Calibri"/>
      <family val="2"/>
      <charset val="204"/>
      <scheme val="minor"/>
    </font>
    <font>
      <sz val="14"/>
      <color theme="1"/>
      <name val="Calibri"/>
      <family val="2"/>
      <charset val="204"/>
      <scheme val="minor"/>
    </font>
    <font>
      <sz val="10"/>
      <color theme="1"/>
      <name val="Times New Roman"/>
      <family val="1"/>
      <charset val="204"/>
    </font>
    <font>
      <strike/>
      <sz val="12"/>
      <color rgb="FFFF0000"/>
      <name val="Calibri"/>
      <family val="2"/>
      <charset val="204"/>
      <scheme val="minor"/>
    </font>
    <font>
      <strike/>
      <sz val="14"/>
      <color rgb="FFFF0000"/>
      <name val="Calibri"/>
      <family val="2"/>
      <charset val="204"/>
      <scheme val="minor"/>
    </font>
    <font>
      <b/>
      <sz val="12"/>
      <color theme="1"/>
      <name val="Times New Roman"/>
      <family val="1"/>
      <charset val="204"/>
    </font>
    <font>
      <sz val="11"/>
      <name val="Calibri"/>
      <family val="2"/>
      <charset val="204"/>
      <scheme val="minor"/>
    </font>
    <font>
      <sz val="11"/>
      <color indexed="8"/>
      <name val="Calibri"/>
      <family val="2"/>
      <charset val="204"/>
    </font>
    <font>
      <sz val="14"/>
      <name val="Calibri"/>
      <family val="2"/>
      <charset val="204"/>
      <scheme val="minor"/>
    </font>
    <font>
      <sz val="14"/>
      <name val="Times New Roman"/>
      <family val="1"/>
      <charset val="204"/>
    </font>
    <font>
      <sz val="12"/>
      <name val="Calibri"/>
      <family val="2"/>
      <charset val="204"/>
      <scheme val="minor"/>
    </font>
    <font>
      <b/>
      <sz val="12"/>
      <name val="Times New Roman"/>
      <family val="1"/>
      <charset val="204"/>
    </font>
    <font>
      <b/>
      <sz val="11"/>
      <name val="Times New Roman"/>
      <family val="1"/>
      <charset val="204"/>
    </font>
    <font>
      <b/>
      <sz val="10"/>
      <name val="Wingdings"/>
      <charset val="2"/>
    </font>
    <font>
      <sz val="11"/>
      <name val="Calibri"/>
      <family val="2"/>
      <charset val="204"/>
    </font>
    <font>
      <b/>
      <sz val="10"/>
      <name val="Times New Roman"/>
      <family val="1"/>
      <charset val="204"/>
    </font>
    <font>
      <sz val="10"/>
      <name val="Times New Roman"/>
      <family val="1"/>
      <charset val="204"/>
    </font>
    <font>
      <sz val="10"/>
      <name val="Calibri"/>
      <family val="2"/>
      <charset val="204"/>
    </font>
    <font>
      <sz val="10"/>
      <name val="Cambria"/>
      <family val="1"/>
      <charset val="204"/>
    </font>
    <font>
      <strike/>
      <sz val="10"/>
      <name val="Cambria"/>
      <family val="1"/>
      <charset val="204"/>
    </font>
    <font>
      <sz val="10"/>
      <name val="Arial Cyr"/>
      <charset val="204"/>
    </font>
    <font>
      <b/>
      <sz val="10"/>
      <name val="Calibri"/>
      <family val="2"/>
      <charset val="204"/>
    </font>
    <font>
      <b/>
      <sz val="11"/>
      <name val="Calibri"/>
      <family val="2"/>
      <charset val="204"/>
      <scheme val="minor"/>
    </font>
    <font>
      <sz val="12"/>
      <color indexed="8"/>
      <name val="Calibri"/>
      <family val="2"/>
      <charset val="204"/>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5"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5" fillId="0" borderId="0" applyNumberFormat="0" applyFill="0" applyBorder="0" applyAlignment="0" applyProtection="0"/>
    <xf numFmtId="0" fontId="2" fillId="0" borderId="0"/>
    <xf numFmtId="9" fontId="16" fillId="0" borderId="0" applyFont="0" applyFill="0" applyBorder="0" applyAlignment="0" applyProtection="0"/>
    <xf numFmtId="0" fontId="16" fillId="0" borderId="0"/>
  </cellStyleXfs>
  <cellXfs count="342">
    <xf numFmtId="0" fontId="0" fillId="0" borderId="0" xfId="0"/>
    <xf numFmtId="0" fontId="0" fillId="2" borderId="0" xfId="0" applyFill="1"/>
    <xf numFmtId="0" fontId="9" fillId="2" borderId="0" xfId="0" applyFont="1" applyFill="1"/>
    <xf numFmtId="0" fontId="7" fillId="0" borderId="0" xfId="0" applyFont="1" applyAlignment="1">
      <alignment horizontal="right" vertical="center"/>
    </xf>
    <xf numFmtId="0" fontId="9" fillId="0" borderId="0" xfId="0" applyFont="1"/>
    <xf numFmtId="0" fontId="12" fillId="0" borderId="0" xfId="0" applyFont="1"/>
    <xf numFmtId="0" fontId="7" fillId="0" borderId="0" xfId="0" applyFont="1" applyAlignment="1">
      <alignment horizontal="left" vertical="center"/>
    </xf>
    <xf numFmtId="0" fontId="12" fillId="2" borderId="0" xfId="0" applyFont="1" applyFill="1"/>
    <xf numFmtId="0" fontId="7" fillId="2" borderId="0" xfId="0" applyFont="1" applyFill="1" applyAlignment="1">
      <alignment horizontal="left" vertical="center"/>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2" applyFont="1" applyFill="1" applyBorder="1" applyAlignment="1" applyProtection="1">
      <alignment horizontal="left" vertical="center" wrapText="1"/>
      <protection hidden="1"/>
    </xf>
    <xf numFmtId="49" fontId="4" fillId="2" borderId="1" xfId="2" applyNumberFormat="1" applyFont="1" applyFill="1" applyBorder="1" applyAlignment="1" applyProtection="1">
      <alignment horizontal="left" vertical="center" wrapText="1"/>
      <protection hidden="1"/>
    </xf>
    <xf numFmtId="49" fontId="4" fillId="2" borderId="1" xfId="0" applyNumberFormat="1" applyFont="1" applyFill="1" applyBorder="1" applyAlignment="1">
      <alignment horizontal="center" vertical="center" wrapText="1"/>
    </xf>
    <xf numFmtId="0" fontId="7" fillId="0" borderId="0" xfId="0" applyNumberFormat="1" applyFont="1" applyAlignment="1"/>
    <xf numFmtId="0" fontId="10" fillId="0" borderId="0" xfId="0" applyFont="1"/>
    <xf numFmtId="0" fontId="13" fillId="0" borderId="0" xfId="0" applyFont="1"/>
    <xf numFmtId="0" fontId="10" fillId="0" borderId="0" xfId="0" applyFont="1" applyAlignment="1">
      <alignment horizontal="center"/>
    </xf>
    <xf numFmtId="0" fontId="10" fillId="0" borderId="0" xfId="0" applyNumberFormat="1" applyFont="1" applyAlignment="1">
      <alignment horizontal="left" vertical="center"/>
    </xf>
    <xf numFmtId="0" fontId="7" fillId="0" borderId="0" xfId="0" applyFont="1" applyAlignment="1">
      <alignment vertical="center"/>
    </xf>
    <xf numFmtId="0" fontId="14" fillId="2" borderId="0" xfId="0" applyFont="1" applyFill="1" applyAlignment="1"/>
    <xf numFmtId="166" fontId="1" fillId="2" borderId="1" xfId="2" applyNumberFormat="1" applyFont="1" applyFill="1" applyBorder="1" applyAlignment="1">
      <alignment horizontal="center" vertical="center"/>
    </xf>
    <xf numFmtId="9" fontId="1" fillId="2" borderId="1" xfId="2" applyNumberFormat="1" applyFont="1" applyFill="1" applyBorder="1" applyAlignment="1">
      <alignment horizontal="center" vertical="center"/>
    </xf>
    <xf numFmtId="0" fontId="25" fillId="2" borderId="0" xfId="0" applyFont="1" applyFill="1" applyAlignment="1">
      <alignment horizontal="left"/>
    </xf>
    <xf numFmtId="1" fontId="4" fillId="2" borderId="0" xfId="0" applyNumberFormat="1" applyFont="1" applyFill="1" applyAlignment="1">
      <alignment horizontal="center"/>
    </xf>
    <xf numFmtId="0" fontId="25" fillId="2" borderId="0" xfId="0" applyFont="1" applyFill="1"/>
    <xf numFmtId="0" fontId="23" fillId="2" borderId="0" xfId="0" applyFont="1" applyFill="1"/>
    <xf numFmtId="0" fontId="26" fillId="2" borderId="0" xfId="0" applyNumberFormat="1" applyFont="1" applyFill="1" applyAlignment="1">
      <alignment horizontal="center"/>
    </xf>
    <xf numFmtId="0" fontId="26" fillId="2" borderId="0" xfId="0" applyFont="1" applyFill="1"/>
    <xf numFmtId="166" fontId="4" fillId="2" borderId="1" xfId="0" applyNumberFormat="1" applyFont="1" applyFill="1" applyBorder="1" applyAlignment="1">
      <alignment horizontal="center" vertical="center" wrapText="1"/>
    </xf>
    <xf numFmtId="0" fontId="0" fillId="2" borderId="0" xfId="0" applyFont="1" applyFill="1"/>
    <xf numFmtId="0" fontId="10" fillId="2" borderId="0" xfId="0" applyFont="1" applyFill="1"/>
    <xf numFmtId="0" fontId="8" fillId="2" borderId="0" xfId="0" applyFont="1" applyFill="1" applyAlignment="1">
      <alignment horizontal="right" vertical="center"/>
    </xf>
    <xf numFmtId="0" fontId="6" fillId="2" borderId="2" xfId="0" applyFont="1" applyFill="1" applyBorder="1" applyAlignment="1">
      <alignment horizontal="center" vertical="center" wrapText="1"/>
    </xf>
    <xf numFmtId="4" fontId="1" fillId="2" borderId="2" xfId="0" applyNumberFormat="1" applyFont="1" applyFill="1" applyBorder="1" applyAlignment="1" applyProtection="1">
      <alignment horizontal="center" vertical="center" wrapText="1"/>
      <protection locked="0"/>
    </xf>
    <xf numFmtId="4" fontId="1" fillId="2" borderId="1" xfId="0" applyNumberFormat="1"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9" fontId="6" fillId="2" borderId="1" xfId="0" applyNumberFormat="1"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xf>
    <xf numFmtId="0" fontId="6" fillId="2" borderId="1" xfId="0" applyFont="1" applyFill="1" applyBorder="1" applyAlignment="1"/>
    <xf numFmtId="9" fontId="6" fillId="2" borderId="1" xfId="0" applyNumberFormat="1" applyFont="1" applyFill="1" applyBorder="1" applyAlignment="1"/>
    <xf numFmtId="166" fontId="1" fillId="2" borderId="1" xfId="2" applyNumberFormat="1"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0" xfId="0" applyFont="1" applyFill="1" applyBorder="1" applyAlignment="1">
      <alignment horizontal="center" vertical="center" wrapText="1"/>
    </xf>
    <xf numFmtId="0" fontId="6" fillId="2" borderId="0" xfId="0" applyFont="1" applyFill="1" applyBorder="1" applyAlignment="1">
      <alignment vertical="center" wrapText="1"/>
    </xf>
    <xf numFmtId="0" fontId="6" fillId="2" borderId="0" xfId="0" applyFont="1" applyFill="1" applyBorder="1" applyAlignment="1">
      <alignment horizontal="left" vertical="center"/>
    </xf>
    <xf numFmtId="0" fontId="6" fillId="2" borderId="0" xfId="0" applyFont="1" applyFill="1" applyBorder="1" applyAlignment="1">
      <alignment horizontal="center"/>
    </xf>
    <xf numFmtId="0" fontId="8" fillId="2" borderId="0" xfId="0" applyFont="1" applyFill="1" applyBorder="1"/>
    <xf numFmtId="0" fontId="6" fillId="2" borderId="0" xfId="0" applyFont="1" applyFill="1" applyBorder="1" applyAlignment="1">
      <alignment horizontal="left" vertical="top"/>
    </xf>
    <xf numFmtId="1" fontId="25" fillId="0" borderId="1" xfId="4" applyNumberFormat="1" applyFont="1" applyFill="1" applyBorder="1" applyAlignment="1">
      <alignment horizontal="center" vertical="center" wrapText="1"/>
    </xf>
    <xf numFmtId="4" fontId="25" fillId="0" borderId="1" xfId="0" applyNumberFormat="1" applyFont="1" applyFill="1" applyBorder="1" applyAlignment="1">
      <alignment horizontal="center" vertical="center"/>
    </xf>
    <xf numFmtId="166" fontId="25" fillId="0" borderId="1" xfId="4" applyNumberFormat="1" applyFont="1" applyFill="1" applyBorder="1" applyAlignment="1">
      <alignment horizontal="center" vertical="center" wrapText="1"/>
    </xf>
    <xf numFmtId="0" fontId="26" fillId="0" borderId="0" xfId="0" applyFont="1" applyFill="1"/>
    <xf numFmtId="166" fontId="25" fillId="0" borderId="1" xfId="0" applyNumberFormat="1" applyFont="1" applyFill="1" applyBorder="1" applyAlignment="1">
      <alignment horizontal="center" vertical="center" wrapText="1"/>
    </xf>
    <xf numFmtId="0" fontId="0" fillId="3" borderId="0" xfId="0" applyFill="1"/>
    <xf numFmtId="4" fontId="25" fillId="0" borderId="1" xfId="4" applyNumberFormat="1" applyFont="1" applyFill="1" applyBorder="1" applyAlignment="1">
      <alignment horizontal="center" vertical="center" wrapText="1"/>
    </xf>
    <xf numFmtId="1" fontId="25" fillId="0" borderId="1" xfId="0" applyNumberFormat="1" applyFont="1" applyFill="1" applyBorder="1" applyAlignment="1">
      <alignment horizontal="center" vertical="center" wrapText="1"/>
    </xf>
    <xf numFmtId="4" fontId="25" fillId="0" borderId="1" xfId="0" applyNumberFormat="1" applyFont="1" applyFill="1" applyBorder="1" applyAlignment="1">
      <alignment horizontal="center" vertical="center" wrapText="1"/>
    </xf>
    <xf numFmtId="0" fontId="0" fillId="4" borderId="0" xfId="0" applyFill="1"/>
    <xf numFmtId="0" fontId="1" fillId="0" borderId="1" xfId="2" applyFont="1" applyFill="1" applyBorder="1" applyAlignment="1">
      <alignment horizontal="center" vertical="center" wrapText="1"/>
    </xf>
    <xf numFmtId="166" fontId="1" fillId="0" borderId="1" xfId="2" applyNumberFormat="1" applyFont="1" applyFill="1" applyBorder="1" applyAlignment="1">
      <alignment horizontal="center" vertical="center"/>
    </xf>
    <xf numFmtId="166" fontId="4" fillId="0" borderId="0" xfId="0" applyNumberFormat="1" applyFont="1" applyFill="1"/>
    <xf numFmtId="166" fontId="4" fillId="0" borderId="1" xfId="0" applyNumberFormat="1" applyFont="1" applyFill="1" applyBorder="1" applyAlignment="1">
      <alignment horizontal="center" vertical="center" wrapText="1"/>
    </xf>
    <xf numFmtId="2" fontId="25" fillId="0" borderId="1" xfId="0" applyNumberFormat="1" applyFont="1" applyFill="1" applyBorder="1" applyAlignment="1">
      <alignment horizontal="center" vertical="center"/>
    </xf>
    <xf numFmtId="2" fontId="25" fillId="0" borderId="1" xfId="0" applyNumberFormat="1" applyFont="1" applyFill="1" applyBorder="1" applyAlignment="1">
      <alignment horizontal="center" vertical="center" wrapText="1"/>
    </xf>
    <xf numFmtId="166" fontId="25" fillId="0" borderId="1" xfId="0" applyNumberFormat="1" applyFont="1" applyFill="1" applyBorder="1" applyAlignment="1">
      <alignment horizontal="center" vertical="center"/>
    </xf>
    <xf numFmtId="4" fontId="25" fillId="0" borderId="4" xfId="0" applyNumberFormat="1" applyFont="1" applyFill="1" applyBorder="1" applyAlignment="1">
      <alignment horizontal="center" vertical="center"/>
    </xf>
    <xf numFmtId="4" fontId="25" fillId="0" borderId="4" xfId="0" applyNumberFormat="1" applyFont="1" applyFill="1" applyBorder="1" applyAlignment="1">
      <alignment horizontal="center" vertical="center" wrapText="1"/>
    </xf>
    <xf numFmtId="165" fontId="25" fillId="0" borderId="1" xfId="4" applyNumberFormat="1" applyFont="1" applyFill="1" applyBorder="1" applyAlignment="1">
      <alignment horizontal="center" vertical="center" wrapText="1"/>
    </xf>
    <xf numFmtId="4" fontId="25" fillId="0" borderId="1" xfId="0" applyNumberFormat="1" applyFont="1" applyFill="1" applyBorder="1" applyAlignment="1">
      <alignment horizontal="center"/>
    </xf>
    <xf numFmtId="4" fontId="4" fillId="0" borderId="0" xfId="0" applyNumberFormat="1" applyFont="1" applyFill="1"/>
    <xf numFmtId="4" fontId="26" fillId="0" borderId="0" xfId="0" applyNumberFormat="1" applyFont="1" applyFill="1"/>
    <xf numFmtId="1" fontId="25" fillId="0" borderId="4" xfId="0" applyNumberFormat="1" applyFont="1" applyFill="1" applyBorder="1" applyAlignment="1">
      <alignment horizontal="center" vertical="center" wrapText="1"/>
    </xf>
    <xf numFmtId="0" fontId="25" fillId="0" borderId="1" xfId="0" applyFont="1" applyFill="1" applyBorder="1" applyAlignment="1">
      <alignment vertical="top" wrapText="1"/>
    </xf>
    <xf numFmtId="165" fontId="25" fillId="0" borderId="1" xfId="0" applyNumberFormat="1" applyFont="1" applyFill="1" applyBorder="1" applyAlignment="1">
      <alignment vertical="center" wrapText="1"/>
    </xf>
    <xf numFmtId="0" fontId="25" fillId="0" borderId="1" xfId="4" applyFont="1" applyFill="1" applyBorder="1" applyAlignment="1">
      <alignment vertical="top" wrapText="1"/>
    </xf>
    <xf numFmtId="0" fontId="25" fillId="0" borderId="1" xfId="4" applyFont="1" applyFill="1" applyBorder="1" applyAlignment="1">
      <alignment vertical="center" wrapText="1"/>
    </xf>
    <xf numFmtId="0" fontId="25" fillId="0" borderId="1" xfId="0" applyFont="1" applyFill="1" applyBorder="1" applyAlignment="1">
      <alignment vertical="center" wrapText="1"/>
    </xf>
    <xf numFmtId="165" fontId="25" fillId="0" borderId="1" xfId="0" applyNumberFormat="1" applyFont="1" applyFill="1" applyBorder="1" applyAlignment="1">
      <alignment horizontal="center" vertical="center" wrapText="1"/>
    </xf>
    <xf numFmtId="10" fontId="25" fillId="0" borderId="1" xfId="0" applyNumberFormat="1" applyFont="1" applyFill="1" applyBorder="1" applyAlignment="1">
      <alignment horizontal="center" vertical="center" wrapText="1"/>
    </xf>
    <xf numFmtId="166" fontId="25" fillId="0" borderId="1" xfId="0" applyNumberFormat="1" applyFont="1" applyFill="1" applyBorder="1" applyAlignment="1">
      <alignment vertical="center" wrapText="1"/>
    </xf>
    <xf numFmtId="9" fontId="25" fillId="0" borderId="1" xfId="0" applyNumberFormat="1" applyFont="1" applyFill="1" applyBorder="1" applyAlignment="1">
      <alignment vertical="center" wrapText="1"/>
    </xf>
    <xf numFmtId="0" fontId="15" fillId="0" borderId="0" xfId="0" applyFont="1" applyFill="1"/>
    <xf numFmtId="0" fontId="0" fillId="0" borderId="0" xfId="0" applyFill="1"/>
    <xf numFmtId="0" fontId="8" fillId="2" borderId="0" xfId="0" applyFont="1" applyFill="1"/>
    <xf numFmtId="0" fontId="3" fillId="0" borderId="1" xfId="2" applyFont="1" applyFill="1" applyBorder="1" applyAlignment="1" applyProtection="1">
      <alignment horizontal="center" vertical="center" wrapText="1"/>
      <protection hidden="1"/>
    </xf>
    <xf numFmtId="49" fontId="3" fillId="0" borderId="1" xfId="2" applyNumberFormat="1" applyFont="1" applyFill="1" applyBorder="1" applyAlignment="1" applyProtection="1">
      <alignment horizontal="center" vertical="center" wrapText="1"/>
      <protection locked="0"/>
    </xf>
    <xf numFmtId="4" fontId="3" fillId="0" borderId="1" xfId="2" applyNumberFormat="1" applyFont="1" applyFill="1" applyBorder="1" applyAlignment="1" applyProtection="1">
      <alignment horizontal="center" vertical="center"/>
      <protection hidden="1"/>
    </xf>
    <xf numFmtId="10" fontId="3" fillId="0" borderId="1" xfId="2" applyNumberFormat="1" applyFont="1" applyFill="1" applyBorder="1" applyAlignment="1" applyProtection="1">
      <alignment horizontal="center" vertical="center"/>
      <protection hidden="1"/>
    </xf>
    <xf numFmtId="0" fontId="3" fillId="0" borderId="1" xfId="2" applyFont="1" applyFill="1" applyBorder="1" applyAlignment="1" applyProtection="1">
      <alignment vertical="center" wrapText="1"/>
      <protection hidden="1"/>
    </xf>
    <xf numFmtId="49" fontId="3" fillId="0" borderId="1" xfId="2" applyNumberFormat="1" applyFont="1" applyFill="1" applyBorder="1" applyAlignment="1" applyProtection="1">
      <alignment horizontal="center" vertical="center" wrapText="1"/>
      <protection hidden="1"/>
    </xf>
    <xf numFmtId="0" fontId="3" fillId="0" borderId="1" xfId="2" applyFont="1" applyFill="1" applyBorder="1" applyAlignment="1" applyProtection="1">
      <alignment horizontal="center" vertical="center"/>
      <protection locked="0"/>
    </xf>
    <xf numFmtId="0" fontId="3" fillId="0" borderId="0" xfId="2" applyFont="1" applyProtection="1">
      <protection locked="0"/>
    </xf>
    <xf numFmtId="0" fontId="22"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17" fillId="0" borderId="0" xfId="0" applyNumberFormat="1" applyFont="1" applyFill="1" applyAlignment="1">
      <alignment horizontal="center" vertical="center"/>
    </xf>
    <xf numFmtId="0" fontId="18" fillId="0" borderId="0" xfId="0" applyFont="1" applyFill="1" applyAlignment="1">
      <alignment vertical="center"/>
    </xf>
    <xf numFmtId="0" fontId="18" fillId="0" borderId="0" xfId="0" applyFont="1" applyFill="1" applyAlignment="1">
      <alignment horizontal="center" vertical="center"/>
    </xf>
    <xf numFmtId="0" fontId="17" fillId="0" borderId="0" xfId="0" applyFont="1" applyFill="1" applyAlignment="1">
      <alignment horizontal="center" vertical="center"/>
    </xf>
    <xf numFmtId="0" fontId="17" fillId="0" borderId="0" xfId="0" applyFont="1" applyFill="1" applyAlignment="1">
      <alignment vertical="center"/>
    </xf>
    <xf numFmtId="0" fontId="19" fillId="0" borderId="0" xfId="0" applyFont="1" applyFill="1" applyAlignment="1">
      <alignment vertical="center"/>
    </xf>
    <xf numFmtId="0" fontId="19" fillId="0" borderId="0" xfId="0" applyNumberFormat="1" applyFont="1" applyFill="1" applyAlignment="1">
      <alignment horizontal="center" vertical="center"/>
    </xf>
    <xf numFmtId="0" fontId="4" fillId="0" borderId="0" xfId="0" applyFont="1" applyFill="1" applyAlignment="1">
      <alignment vertical="center"/>
    </xf>
    <xf numFmtId="0" fontId="19" fillId="0" borderId="0" xfId="0" applyFont="1" applyFill="1" applyAlignment="1">
      <alignment horizontal="center" vertical="center"/>
    </xf>
    <xf numFmtId="0" fontId="3" fillId="0" borderId="1" xfId="0" applyNumberFormat="1" applyFont="1" applyFill="1" applyBorder="1" applyAlignment="1">
      <alignment horizontal="center" vertical="center" wrapText="1"/>
    </xf>
    <xf numFmtId="2" fontId="21" fillId="0" borderId="1" xfId="0" applyNumberFormat="1" applyFont="1" applyFill="1" applyBorder="1" applyAlignment="1">
      <alignment horizontal="center" vertical="center" wrapText="1"/>
    </xf>
    <xf numFmtId="10" fontId="3" fillId="0" borderId="1" xfId="0" applyNumberFormat="1" applyFont="1" applyFill="1" applyBorder="1" applyAlignment="1">
      <alignment vertical="center" wrapText="1"/>
    </xf>
    <xf numFmtId="165" fontId="3" fillId="0" borderId="1" xfId="0" applyNumberFormat="1" applyFont="1" applyFill="1" applyBorder="1" applyAlignment="1">
      <alignment horizontal="center" vertical="center" wrapText="1"/>
    </xf>
    <xf numFmtId="0" fontId="3" fillId="0" borderId="0" xfId="2" applyFont="1" applyFill="1" applyProtection="1">
      <protection locked="0"/>
    </xf>
    <xf numFmtId="0" fontId="3" fillId="0" borderId="1" xfId="0" applyFont="1" applyFill="1" applyBorder="1" applyAlignment="1">
      <alignment vertical="center"/>
    </xf>
    <xf numFmtId="16"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vertical="center" wrapText="1"/>
    </xf>
    <xf numFmtId="165" fontId="3" fillId="0" borderId="1" xfId="0" applyNumberFormat="1" applyFont="1" applyFill="1" applyBorder="1" applyAlignment="1">
      <alignment vertical="center" wrapText="1"/>
    </xf>
    <xf numFmtId="2" fontId="3" fillId="0" borderId="1" xfId="0" applyNumberFormat="1" applyFont="1" applyFill="1" applyBorder="1" applyAlignment="1">
      <alignment vertical="center" wrapText="1"/>
    </xf>
    <xf numFmtId="0" fontId="3" fillId="0" borderId="1" xfId="0" applyNumberFormat="1" applyFont="1" applyFill="1" applyBorder="1" applyAlignment="1">
      <alignment vertical="center" wrapText="1"/>
    </xf>
    <xf numFmtId="164" fontId="3" fillId="0" borderId="1" xfId="0" applyNumberFormat="1" applyFont="1" applyFill="1" applyBorder="1" applyAlignment="1">
      <alignment vertical="center" wrapText="1"/>
    </xf>
    <xf numFmtId="0" fontId="21" fillId="0" borderId="1" xfId="0" applyNumberFormat="1" applyFont="1" applyFill="1" applyBorder="1" applyAlignment="1">
      <alignment horizontal="center" vertical="center" wrapText="1"/>
    </xf>
    <xf numFmtId="164" fontId="21" fillId="0" borderId="1" xfId="0" applyNumberFormat="1" applyFont="1" applyFill="1" applyBorder="1" applyAlignment="1">
      <alignment horizontal="center" vertical="center" wrapText="1"/>
    </xf>
    <xf numFmtId="0" fontId="30" fillId="0" borderId="1" xfId="0" applyFont="1" applyFill="1" applyBorder="1" applyAlignment="1">
      <alignment horizontal="center" vertical="center"/>
    </xf>
    <xf numFmtId="0" fontId="15" fillId="0" borderId="0" xfId="0" applyFont="1" applyFill="1" applyAlignment="1">
      <alignment vertical="center"/>
    </xf>
    <xf numFmtId="0" fontId="3" fillId="0" borderId="0" xfId="0" applyFont="1" applyFill="1" applyAlignment="1">
      <alignment vertical="center"/>
    </xf>
    <xf numFmtId="0" fontId="15" fillId="0" borderId="0" xfId="0" applyFont="1" applyFill="1" applyAlignment="1">
      <alignment horizontal="center" vertical="center"/>
    </xf>
    <xf numFmtId="0" fontId="3" fillId="0" borderId="1" xfId="2" applyFont="1" applyFill="1" applyBorder="1" applyAlignment="1" applyProtection="1">
      <alignment horizontal="left" vertical="center" wrapText="1"/>
      <protection locked="0"/>
    </xf>
    <xf numFmtId="0" fontId="3" fillId="0" borderId="1" xfId="2" applyFont="1" applyFill="1" applyBorder="1" applyAlignment="1" applyProtection="1">
      <alignment horizontal="left" vertical="center" wrapText="1"/>
      <protection hidden="1"/>
    </xf>
    <xf numFmtId="0" fontId="25" fillId="0" borderId="0" xfId="0" applyFont="1" applyFill="1"/>
    <xf numFmtId="0" fontId="23" fillId="0" borderId="0" xfId="0" applyFont="1" applyFill="1"/>
    <xf numFmtId="0" fontId="3" fillId="0" borderId="1" xfId="2" applyFont="1" applyFill="1" applyBorder="1" applyAlignment="1" applyProtection="1">
      <alignment vertical="top" wrapText="1"/>
      <protection hidden="1"/>
    </xf>
    <xf numFmtId="0" fontId="21" fillId="0" borderId="1" xfId="0"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9" fillId="0" borderId="0" xfId="0" applyFont="1" applyFill="1"/>
    <xf numFmtId="49"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32" fillId="0" borderId="0" xfId="0" applyFont="1" applyFill="1"/>
    <xf numFmtId="0" fontId="6" fillId="6" borderId="1" xfId="0" applyFont="1" applyFill="1" applyBorder="1" applyAlignment="1">
      <alignment horizontal="center" vertical="center"/>
    </xf>
    <xf numFmtId="1" fontId="4" fillId="0" borderId="1" xfId="0" applyNumberFormat="1"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4"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25"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6" fillId="0" borderId="3" xfId="0" applyFont="1" applyFill="1" applyBorder="1" applyAlignment="1">
      <alignment horizontal="center" vertical="center"/>
    </xf>
    <xf numFmtId="0" fontId="26" fillId="0" borderId="4" xfId="0" applyFont="1" applyFill="1" applyBorder="1" applyAlignment="1">
      <alignment horizontal="center" vertical="center"/>
    </xf>
    <xf numFmtId="0" fontId="6" fillId="2" borderId="1" xfId="0" applyFont="1" applyFill="1" applyBorder="1" applyAlignment="1">
      <alignment horizontal="center" vertical="center" wrapText="1"/>
    </xf>
    <xf numFmtId="166" fontId="6" fillId="2" borderId="1" xfId="0" applyNumberFormat="1" applyFont="1" applyFill="1" applyBorder="1" applyAlignment="1">
      <alignment horizontal="center"/>
    </xf>
    <xf numFmtId="0" fontId="6" fillId="2" borderId="1" xfId="0" applyFont="1" applyFill="1" applyBorder="1" applyAlignment="1">
      <alignment horizontal="center"/>
    </xf>
    <xf numFmtId="0" fontId="4"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15"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1" fillId="0" borderId="1" xfId="0" applyFont="1" applyFill="1" applyBorder="1" applyAlignment="1">
      <alignment vertical="center" wrapText="1"/>
    </xf>
    <xf numFmtId="0" fontId="25" fillId="0" borderId="0" xfId="0" applyNumberFormat="1" applyFont="1" applyFill="1" applyAlignment="1">
      <alignment horizontal="center"/>
    </xf>
    <xf numFmtId="0" fontId="25" fillId="0" borderId="0" xfId="0" applyFont="1" applyFill="1" applyAlignment="1">
      <alignment horizontal="left"/>
    </xf>
    <xf numFmtId="1" fontId="4" fillId="0" borderId="0" xfId="0" applyNumberFormat="1" applyFont="1" applyFill="1" applyAlignment="1">
      <alignment horizontal="center"/>
    </xf>
    <xf numFmtId="0" fontId="26" fillId="0" borderId="0" xfId="0" applyNumberFormat="1" applyFont="1" applyFill="1" applyAlignment="1">
      <alignment horizontal="center"/>
    </xf>
    <xf numFmtId="4" fontId="23" fillId="0" borderId="0" xfId="0" applyNumberFormat="1" applyFont="1" applyFill="1"/>
    <xf numFmtId="164" fontId="25" fillId="0" borderId="1"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167" fontId="25" fillId="0" borderId="1" xfId="0" applyNumberFormat="1" applyFont="1" applyFill="1" applyBorder="1" applyAlignment="1">
      <alignment horizontal="center" vertical="center" wrapText="1"/>
    </xf>
    <xf numFmtId="4" fontId="18" fillId="0" borderId="1" xfId="0" applyNumberFormat="1" applyFont="1" applyFill="1" applyBorder="1" applyAlignment="1">
      <alignment horizontal="center" vertical="center"/>
    </xf>
    <xf numFmtId="166" fontId="0" fillId="2" borderId="0" xfId="0" applyNumberFormat="1" applyFont="1" applyFill="1"/>
    <xf numFmtId="165" fontId="6" fillId="2" borderId="1" xfId="0" applyNumberFormat="1" applyFont="1" applyFill="1" applyBorder="1" applyAlignment="1">
      <alignment horizontal="center" vertical="center"/>
    </xf>
    <xf numFmtId="0" fontId="3" fillId="0" borderId="0" xfId="0" applyFont="1" applyFill="1"/>
    <xf numFmtId="0" fontId="3" fillId="0" borderId="0" xfId="0" applyFont="1" applyFill="1" applyAlignment="1">
      <alignment horizontal="right" vertical="center"/>
    </xf>
    <xf numFmtId="0" fontId="4" fillId="0" borderId="0" xfId="0" applyFont="1" applyFill="1" applyAlignment="1">
      <alignment horizontal="right" vertical="center"/>
    </xf>
    <xf numFmtId="0" fontId="3" fillId="0" borderId="0" xfId="0" applyFont="1" applyFill="1" applyAlignment="1">
      <alignment horizontal="center" vertical="center" wrapText="1"/>
    </xf>
    <xf numFmtId="0" fontId="25" fillId="0" borderId="0" xfId="0" applyFont="1" applyFill="1" applyBorder="1"/>
    <xf numFmtId="0" fontId="25" fillId="0" borderId="1" xfId="0" applyFont="1" applyFill="1" applyBorder="1" applyAlignment="1">
      <alignment horizontal="justify" vertical="center" wrapText="1"/>
    </xf>
    <xf numFmtId="16" fontId="25" fillId="0" borderId="1" xfId="0" applyNumberFormat="1"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3" fillId="0" borderId="0" xfId="0" applyNumberFormat="1" applyFont="1" applyFill="1" applyAlignment="1">
      <alignment horizontal="left" vertical="top" wrapText="1"/>
    </xf>
    <xf numFmtId="0" fontId="25" fillId="0" borderId="2" xfId="0" applyNumberFormat="1" applyFont="1" applyFill="1" applyBorder="1" applyAlignment="1">
      <alignment horizontal="center" vertical="center" wrapText="1"/>
    </xf>
    <xf numFmtId="0" fontId="25" fillId="0" borderId="3" xfId="0" applyNumberFormat="1" applyFont="1" applyFill="1" applyBorder="1" applyAlignment="1">
      <alignment horizontal="center" vertical="center" wrapText="1"/>
    </xf>
    <xf numFmtId="0" fontId="25" fillId="0" borderId="4" xfId="0" applyNumberFormat="1" applyFont="1" applyFill="1" applyBorder="1" applyAlignment="1">
      <alignment horizontal="center" vertical="center" wrapText="1"/>
    </xf>
    <xf numFmtId="0" fontId="25" fillId="0" borderId="2"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25" fillId="0" borderId="4" xfId="0" applyFont="1" applyFill="1" applyBorder="1" applyAlignment="1">
      <alignment horizontal="left" vertical="center" wrapText="1"/>
    </xf>
    <xf numFmtId="0" fontId="25" fillId="0" borderId="2" xfId="4" applyFont="1" applyFill="1" applyBorder="1" applyAlignment="1">
      <alignment horizontal="center" vertical="center" wrapText="1"/>
    </xf>
    <xf numFmtId="0" fontId="25" fillId="0" borderId="3" xfId="4" applyFont="1" applyFill="1" applyBorder="1" applyAlignment="1">
      <alignment horizontal="center" vertical="center" wrapText="1"/>
    </xf>
    <xf numFmtId="0" fontId="25" fillId="0" borderId="4" xfId="4" applyFont="1" applyFill="1" applyBorder="1" applyAlignment="1">
      <alignment horizontal="center" vertical="center" wrapText="1"/>
    </xf>
    <xf numFmtId="0" fontId="25" fillId="0" borderId="2" xfId="4" applyNumberFormat="1" applyFont="1" applyFill="1" applyBorder="1" applyAlignment="1">
      <alignment horizontal="left" vertical="center" wrapText="1"/>
    </xf>
    <xf numFmtId="0" fontId="25" fillId="0" borderId="3" xfId="4" applyNumberFormat="1" applyFont="1" applyFill="1" applyBorder="1" applyAlignment="1">
      <alignment horizontal="left" vertical="center" wrapText="1"/>
    </xf>
    <xf numFmtId="0" fontId="25" fillId="0" borderId="4" xfId="4" applyNumberFormat="1" applyFont="1" applyFill="1" applyBorder="1" applyAlignment="1">
      <alignment horizontal="left" vertical="center" wrapText="1"/>
    </xf>
    <xf numFmtId="0" fontId="25" fillId="0" borderId="2" xfId="4" applyFont="1" applyFill="1" applyBorder="1" applyAlignment="1">
      <alignment horizontal="center" vertical="top" wrapText="1"/>
    </xf>
    <xf numFmtId="0" fontId="25" fillId="0" borderId="3" xfId="4" applyFont="1" applyFill="1" applyBorder="1" applyAlignment="1">
      <alignment horizontal="center" vertical="top" wrapText="1"/>
    </xf>
    <xf numFmtId="0" fontId="25" fillId="0" borderId="4" xfId="4" applyFont="1" applyFill="1" applyBorder="1" applyAlignment="1">
      <alignment horizontal="center" vertical="top" wrapText="1"/>
    </xf>
    <xf numFmtId="0" fontId="25" fillId="0" borderId="2" xfId="0" applyNumberFormat="1" applyFont="1" applyFill="1" applyBorder="1" applyAlignment="1">
      <alignment horizontal="left" vertical="center" wrapText="1"/>
    </xf>
    <xf numFmtId="0" fontId="25" fillId="0" borderId="3" xfId="0" applyNumberFormat="1" applyFont="1" applyFill="1" applyBorder="1" applyAlignment="1">
      <alignment horizontal="left" vertical="center" wrapText="1"/>
    </xf>
    <xf numFmtId="0" fontId="25" fillId="0" borderId="4" xfId="0" applyNumberFormat="1" applyFont="1" applyFill="1" applyBorder="1" applyAlignment="1">
      <alignment horizontal="left" vertical="center" wrapText="1"/>
    </xf>
    <xf numFmtId="0" fontId="25"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25" fillId="0" borderId="2" xfId="4" applyNumberFormat="1" applyFont="1" applyFill="1" applyBorder="1" applyAlignment="1">
      <alignment horizontal="center" vertical="center" wrapText="1"/>
    </xf>
    <xf numFmtId="0" fontId="25" fillId="0" borderId="3" xfId="4" applyNumberFormat="1" applyFont="1" applyFill="1" applyBorder="1" applyAlignment="1">
      <alignment horizontal="center" vertical="center" wrapText="1"/>
    </xf>
    <xf numFmtId="0" fontId="25" fillId="0" borderId="4" xfId="4" applyNumberFormat="1" applyFont="1" applyFill="1" applyBorder="1" applyAlignment="1">
      <alignment horizontal="center" vertical="center" wrapText="1"/>
    </xf>
    <xf numFmtId="0" fontId="25" fillId="0" borderId="2" xfId="4" applyFont="1" applyFill="1" applyBorder="1" applyAlignment="1">
      <alignment horizontal="left" vertical="center" wrapText="1"/>
    </xf>
    <xf numFmtId="0" fontId="25" fillId="0" borderId="3" xfId="4" applyFont="1" applyFill="1" applyBorder="1" applyAlignment="1">
      <alignment horizontal="left" vertical="center" wrapText="1"/>
    </xf>
    <xf numFmtId="0" fontId="25" fillId="0" borderId="4" xfId="4" applyFont="1" applyFill="1" applyBorder="1" applyAlignment="1">
      <alignment horizontal="left" vertical="center" wrapText="1"/>
    </xf>
    <xf numFmtId="0" fontId="25" fillId="0" borderId="5" xfId="0" applyFont="1" applyFill="1" applyBorder="1" applyAlignment="1">
      <alignment horizontal="center" vertical="center" wrapText="1"/>
    </xf>
    <xf numFmtId="0" fontId="25" fillId="0" borderId="8"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3" fillId="0" borderId="1" xfId="4" applyFont="1" applyFill="1" applyBorder="1" applyAlignment="1">
      <alignment horizontal="center" vertical="center" wrapText="1"/>
    </xf>
    <xf numFmtId="0" fontId="25" fillId="0" borderId="5" xfId="0" applyFont="1" applyFill="1" applyBorder="1" applyAlignment="1">
      <alignment horizontal="left" vertical="center" wrapText="1"/>
    </xf>
    <xf numFmtId="0" fontId="25" fillId="0" borderId="8" xfId="0" applyFont="1" applyFill="1" applyBorder="1" applyAlignment="1">
      <alignment horizontal="left" vertical="center" wrapText="1"/>
    </xf>
    <xf numFmtId="0" fontId="25" fillId="0" borderId="10" xfId="0" applyFont="1" applyFill="1" applyBorder="1" applyAlignment="1">
      <alignment horizontal="left" vertical="center" wrapText="1"/>
    </xf>
    <xf numFmtId="0" fontId="25" fillId="0" borderId="1" xfId="4" applyFont="1" applyFill="1" applyBorder="1" applyAlignment="1">
      <alignment horizontal="center" vertical="center"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25"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14" fontId="25" fillId="0" borderId="5" xfId="0" applyNumberFormat="1" applyFont="1" applyFill="1" applyBorder="1" applyAlignment="1">
      <alignment horizontal="left" vertical="center" wrapText="1"/>
    </xf>
    <xf numFmtId="0" fontId="23" fillId="0" borderId="3" xfId="0" applyFont="1" applyFill="1" applyBorder="1" applyAlignment="1">
      <alignment horizontal="left" vertical="center" wrapText="1"/>
    </xf>
    <xf numFmtId="0" fontId="23" fillId="0" borderId="4" xfId="0" applyFont="1" applyFill="1" applyBorder="1" applyAlignment="1">
      <alignment horizontal="left" vertical="center" wrapText="1"/>
    </xf>
    <xf numFmtId="0" fontId="26" fillId="0" borderId="2" xfId="0" applyFont="1" applyFill="1" applyBorder="1" applyAlignment="1">
      <alignment horizontal="center"/>
    </xf>
    <xf numFmtId="0" fontId="26" fillId="0" borderId="3" xfId="0" applyFont="1" applyFill="1" applyBorder="1" applyAlignment="1">
      <alignment horizontal="center"/>
    </xf>
    <xf numFmtId="0" fontId="26" fillId="0" borderId="4" xfId="0" applyFont="1" applyFill="1" applyBorder="1" applyAlignment="1">
      <alignment horizontal="center"/>
    </xf>
    <xf numFmtId="0" fontId="15" fillId="0" borderId="1"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25" fillId="0" borderId="2" xfId="0" applyFont="1" applyFill="1" applyBorder="1" applyAlignment="1">
      <alignment horizontal="center" vertical="top" wrapText="1"/>
    </xf>
    <xf numFmtId="0" fontId="25" fillId="0" borderId="5" xfId="4" applyFont="1" applyFill="1" applyBorder="1" applyAlignment="1">
      <alignment horizontal="center" vertical="center" wrapText="1"/>
    </xf>
    <xf numFmtId="0" fontId="27" fillId="0" borderId="1" xfId="4" applyFont="1" applyFill="1" applyBorder="1" applyAlignment="1">
      <alignment horizontal="center" vertical="center" wrapText="1"/>
    </xf>
    <xf numFmtId="0" fontId="28" fillId="0" borderId="1" xfId="0" applyFont="1" applyFill="1" applyBorder="1" applyAlignment="1">
      <alignment horizontal="center" vertical="center" wrapText="1"/>
    </xf>
    <xf numFmtId="49" fontId="25" fillId="0" borderId="2" xfId="4" applyNumberFormat="1" applyFont="1" applyFill="1" applyBorder="1" applyAlignment="1">
      <alignment horizontal="center" vertical="center" wrapText="1"/>
    </xf>
    <xf numFmtId="49" fontId="25" fillId="0" borderId="3" xfId="4" applyNumberFormat="1" applyFont="1" applyFill="1" applyBorder="1" applyAlignment="1">
      <alignment horizontal="center" vertical="center" wrapText="1"/>
    </xf>
    <xf numFmtId="49" fontId="25" fillId="0" borderId="4" xfId="4" applyNumberFormat="1" applyFont="1" applyFill="1" applyBorder="1" applyAlignment="1">
      <alignment horizontal="center" vertical="center" wrapText="1"/>
    </xf>
    <xf numFmtId="14" fontId="25" fillId="0" borderId="2" xfId="4"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14" fontId="25" fillId="0" borderId="3" xfId="4" applyNumberFormat="1" applyFont="1" applyFill="1" applyBorder="1" applyAlignment="1">
      <alignment horizontal="center" vertical="center" wrapText="1"/>
    </xf>
    <xf numFmtId="14" fontId="25" fillId="0" borderId="4" xfId="4" applyNumberFormat="1" applyFont="1" applyFill="1" applyBorder="1" applyAlignment="1">
      <alignment horizontal="center" vertical="center" wrapText="1"/>
    </xf>
    <xf numFmtId="0" fontId="25" fillId="0" borderId="2" xfId="0" applyFont="1" applyFill="1" applyBorder="1" applyAlignment="1">
      <alignment horizontal="left" vertical="top" wrapText="1"/>
    </xf>
    <xf numFmtId="0" fontId="25" fillId="0" borderId="3" xfId="0" applyFont="1" applyFill="1" applyBorder="1" applyAlignment="1">
      <alignment horizontal="left" vertical="top" wrapText="1"/>
    </xf>
    <xf numFmtId="0" fontId="25" fillId="0" borderId="4" xfId="0" applyFont="1" applyFill="1" applyBorder="1" applyAlignment="1">
      <alignment horizontal="left" vertical="top" wrapText="1"/>
    </xf>
    <xf numFmtId="0" fontId="25" fillId="0" borderId="2" xfId="4" applyNumberFormat="1" applyFont="1" applyFill="1" applyBorder="1" applyAlignment="1">
      <alignment horizontal="left" vertical="top" wrapText="1"/>
    </xf>
    <xf numFmtId="0" fontId="25" fillId="0" borderId="3" xfId="4" applyNumberFormat="1" applyFont="1" applyFill="1" applyBorder="1" applyAlignment="1">
      <alignment horizontal="left" vertical="top" wrapText="1"/>
    </xf>
    <xf numFmtId="0" fontId="25" fillId="0" borderId="4" xfId="4" applyNumberFormat="1" applyFont="1" applyFill="1" applyBorder="1" applyAlignment="1">
      <alignment horizontal="left" vertical="top" wrapText="1"/>
    </xf>
    <xf numFmtId="0" fontId="15" fillId="0" borderId="3" xfId="0" applyFont="1" applyFill="1" applyBorder="1"/>
    <xf numFmtId="0" fontId="15" fillId="0" borderId="4" xfId="0" applyFont="1" applyFill="1" applyBorder="1"/>
    <xf numFmtId="16" fontId="25" fillId="0" borderId="2" xfId="0" applyNumberFormat="1" applyFont="1" applyFill="1" applyBorder="1" applyAlignment="1">
      <alignment horizontal="center" vertical="center" wrapText="1"/>
    </xf>
    <xf numFmtId="16" fontId="25" fillId="0" borderId="3"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left" vertical="center" wrapText="1"/>
    </xf>
    <xf numFmtId="16" fontId="25" fillId="0" borderId="4" xfId="0" applyNumberFormat="1" applyFont="1" applyFill="1" applyBorder="1" applyAlignment="1">
      <alignment horizontal="center" vertical="center" wrapText="1"/>
    </xf>
    <xf numFmtId="0" fontId="25" fillId="0" borderId="3" xfId="0" applyFont="1" applyFill="1" applyBorder="1" applyAlignment="1">
      <alignment horizontal="center" vertical="top" wrapText="1"/>
    </xf>
    <xf numFmtId="0" fontId="15" fillId="0" borderId="4" xfId="0" applyFont="1" applyFill="1" applyBorder="1" applyAlignment="1">
      <alignment wrapText="1"/>
    </xf>
    <xf numFmtId="0" fontId="26" fillId="0" borderId="2" xfId="0" applyFont="1" applyFill="1" applyBorder="1" applyAlignment="1">
      <alignment horizontal="center" vertical="center"/>
    </xf>
    <xf numFmtId="0" fontId="26" fillId="0" borderId="3" xfId="0" applyFont="1" applyFill="1" applyBorder="1" applyAlignment="1">
      <alignment horizontal="center" vertical="center"/>
    </xf>
    <xf numFmtId="0" fontId="26" fillId="0" borderId="4" xfId="0" applyFont="1" applyFill="1" applyBorder="1" applyAlignment="1">
      <alignment horizontal="center" vertical="center"/>
    </xf>
    <xf numFmtId="0" fontId="25" fillId="0" borderId="4" xfId="0" applyFont="1" applyFill="1" applyBorder="1" applyAlignment="1">
      <alignment horizontal="center" vertical="top" wrapText="1"/>
    </xf>
    <xf numFmtId="9" fontId="25" fillId="0" borderId="2" xfId="0" applyNumberFormat="1" applyFont="1" applyFill="1" applyBorder="1" applyAlignment="1">
      <alignment horizontal="center" vertical="center" wrapText="1"/>
    </xf>
    <xf numFmtId="0" fontId="26" fillId="0" borderId="2" xfId="0" applyFont="1" applyFill="1" applyBorder="1" applyAlignment="1"/>
    <xf numFmtId="0" fontId="26" fillId="0" borderId="3" xfId="0" applyFont="1" applyFill="1" applyBorder="1" applyAlignment="1"/>
    <xf numFmtId="0" fontId="26" fillId="0" borderId="4" xfId="0" applyFont="1" applyFill="1" applyBorder="1" applyAlignment="1"/>
    <xf numFmtId="164" fontId="25" fillId="0" borderId="5" xfId="0" applyNumberFormat="1" applyFont="1" applyFill="1" applyBorder="1" applyAlignment="1">
      <alignment horizontal="center" vertical="center" wrapText="1"/>
    </xf>
    <xf numFmtId="0" fontId="29" fillId="0" borderId="8"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15" fillId="0" borderId="8"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25" fillId="0" borderId="1" xfId="0" applyFont="1" applyFill="1" applyBorder="1" applyAlignment="1">
      <alignment horizontal="center" vertical="top" wrapText="1"/>
    </xf>
    <xf numFmtId="4" fontId="25" fillId="0" borderId="1" xfId="0" applyNumberFormat="1" applyFont="1" applyFill="1" applyBorder="1" applyAlignment="1">
      <alignment horizontal="center" vertical="top" wrapText="1"/>
    </xf>
    <xf numFmtId="0" fontId="3" fillId="0" borderId="0" xfId="0" applyFont="1" applyFill="1" applyAlignment="1">
      <alignment horizontal="right" wrapText="1"/>
    </xf>
    <xf numFmtId="0" fontId="18" fillId="0" borderId="0" xfId="0" applyNumberFormat="1" applyFont="1" applyFill="1" applyAlignment="1">
      <alignment horizontal="center" wrapText="1"/>
    </xf>
    <xf numFmtId="0" fontId="15" fillId="0" borderId="0" xfId="0" applyFont="1" applyFill="1" applyAlignment="1">
      <alignment horizontal="center"/>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166" fontId="4" fillId="0" borderId="2" xfId="0" applyNumberFormat="1" applyFont="1" applyFill="1" applyBorder="1" applyAlignment="1">
      <alignment horizontal="center" vertical="top" wrapText="1"/>
    </xf>
    <xf numFmtId="166" fontId="4" fillId="0" borderId="4" xfId="0" applyNumberFormat="1" applyFont="1" applyFill="1" applyBorder="1" applyAlignment="1">
      <alignment horizontal="center" vertical="top" wrapText="1"/>
    </xf>
    <xf numFmtId="0" fontId="25" fillId="0" borderId="13" xfId="0" applyFont="1" applyFill="1" applyBorder="1" applyAlignment="1">
      <alignment horizontal="center" vertical="center"/>
    </xf>
    <xf numFmtId="0" fontId="25" fillId="0" borderId="14" xfId="0" applyFont="1" applyFill="1" applyBorder="1" applyAlignment="1">
      <alignment horizontal="center" vertical="center"/>
    </xf>
    <xf numFmtId="0" fontId="25" fillId="0" borderId="15" xfId="0" applyFont="1" applyFill="1" applyBorder="1" applyAlignment="1">
      <alignment horizontal="center" vertical="center"/>
    </xf>
    <xf numFmtId="0" fontId="25" fillId="0" borderId="2" xfId="0" applyFont="1" applyFill="1" applyBorder="1" applyAlignment="1">
      <alignment horizontal="left" vertical="center" indent="1"/>
    </xf>
    <xf numFmtId="0" fontId="25" fillId="0" borderId="4" xfId="0" applyFont="1" applyFill="1" applyBorder="1" applyAlignment="1">
      <alignment horizontal="left" vertical="center" indent="1"/>
    </xf>
    <xf numFmtId="0" fontId="6" fillId="2" borderId="0" xfId="0" applyFont="1" applyFill="1" applyBorder="1" applyAlignment="1">
      <alignment horizontal="left" vertical="top" wrapText="1"/>
    </xf>
    <xf numFmtId="0" fontId="6" fillId="5" borderId="1" xfId="0" applyFont="1" applyFill="1" applyBorder="1" applyAlignment="1">
      <alignment horizontal="center" wrapText="1"/>
    </xf>
    <xf numFmtId="0" fontId="6" fillId="2" borderId="1" xfId="0" applyFont="1" applyFill="1" applyBorder="1" applyAlignment="1">
      <alignment horizontal="center" vertical="center" wrapText="1"/>
    </xf>
    <xf numFmtId="4" fontId="6" fillId="5" borderId="1" xfId="0" applyNumberFormat="1" applyFont="1" applyFill="1" applyBorder="1" applyAlignment="1">
      <alignment vertical="center"/>
    </xf>
    <xf numFmtId="0" fontId="6" fillId="5" borderId="1" xfId="0" applyFont="1" applyFill="1" applyBorder="1" applyAlignment="1">
      <alignment vertical="center"/>
    </xf>
    <xf numFmtId="0" fontId="6" fillId="2" borderId="1" xfId="0" applyFont="1" applyFill="1" applyBorder="1" applyAlignment="1">
      <alignment vertical="center" wrapText="1"/>
    </xf>
    <xf numFmtId="0" fontId="6" fillId="2"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4" fontId="6" fillId="2" borderId="1" xfId="0" applyNumberFormat="1" applyFont="1" applyFill="1" applyBorder="1" applyAlignment="1">
      <alignment horizontal="left" vertical="center"/>
    </xf>
    <xf numFmtId="0" fontId="6" fillId="2" borderId="1" xfId="0" applyFont="1" applyFill="1" applyBorder="1" applyAlignment="1">
      <alignment horizontal="left" vertical="center"/>
    </xf>
    <xf numFmtId="9" fontId="6" fillId="2" borderId="1" xfId="0" applyNumberFormat="1" applyFont="1" applyFill="1" applyBorder="1" applyAlignment="1">
      <alignment vertical="center"/>
    </xf>
    <xf numFmtId="1" fontId="6" fillId="2" borderId="1" xfId="0" applyNumberFormat="1" applyFont="1" applyFill="1" applyBorder="1" applyAlignment="1">
      <alignment vertical="center"/>
    </xf>
    <xf numFmtId="0" fontId="6" fillId="2" borderId="5" xfId="0" applyFont="1" applyFill="1" applyBorder="1" applyAlignment="1">
      <alignment vertical="center" wrapText="1"/>
    </xf>
    <xf numFmtId="0" fontId="0" fillId="2" borderId="6" xfId="0" applyFont="1" applyFill="1" applyBorder="1" applyAlignment="1">
      <alignment vertical="center"/>
    </xf>
    <xf numFmtId="0" fontId="0" fillId="2" borderId="7" xfId="0" applyFont="1" applyFill="1" applyBorder="1" applyAlignment="1">
      <alignment vertical="center"/>
    </xf>
    <xf numFmtId="0" fontId="6" fillId="2" borderId="8" xfId="0" applyFont="1" applyFill="1" applyBorder="1" applyAlignment="1">
      <alignment vertical="center" wrapText="1"/>
    </xf>
    <xf numFmtId="0" fontId="0" fillId="2" borderId="0" xfId="0" applyFont="1" applyFill="1" applyAlignment="1">
      <alignment vertical="center"/>
    </xf>
    <xf numFmtId="0" fontId="0" fillId="2" borderId="9" xfId="0" applyFont="1" applyFill="1" applyBorder="1" applyAlignment="1">
      <alignment vertical="center"/>
    </xf>
    <xf numFmtId="0" fontId="6" fillId="2" borderId="10" xfId="0" applyFont="1" applyFill="1" applyBorder="1" applyAlignment="1">
      <alignment vertical="center" wrapText="1"/>
    </xf>
    <xf numFmtId="0" fontId="0" fillId="2" borderId="11" xfId="0" applyFont="1" applyFill="1" applyBorder="1" applyAlignment="1">
      <alignment vertical="center"/>
    </xf>
    <xf numFmtId="0" fontId="0" fillId="2" borderId="12" xfId="0" applyFont="1" applyFill="1" applyBorder="1" applyAlignment="1">
      <alignment vertical="center"/>
    </xf>
    <xf numFmtId="0" fontId="6" fillId="5" borderId="2" xfId="0" applyFont="1" applyFill="1" applyBorder="1" applyAlignment="1">
      <alignment horizontal="center" vertical="top" wrapText="1"/>
    </xf>
    <xf numFmtId="0" fontId="0" fillId="5" borderId="3" xfId="0" applyFont="1" applyFill="1" applyBorder="1" applyAlignment="1">
      <alignment horizontal="center" vertical="top" wrapText="1"/>
    </xf>
    <xf numFmtId="0" fontId="0" fillId="5" borderId="4" xfId="0" applyFont="1" applyFill="1" applyBorder="1" applyAlignment="1">
      <alignment horizontal="center" vertical="top" wrapText="1"/>
    </xf>
    <xf numFmtId="166" fontId="6" fillId="2" borderId="1" xfId="0" applyNumberFormat="1" applyFont="1" applyFill="1" applyBorder="1" applyAlignment="1">
      <alignment horizontal="center"/>
    </xf>
    <xf numFmtId="0" fontId="6" fillId="2" borderId="1" xfId="0" applyFont="1" applyFill="1" applyBorder="1" applyAlignment="1">
      <alignment horizontal="center"/>
    </xf>
    <xf numFmtId="0" fontId="8" fillId="2" borderId="0" xfId="0" applyFont="1" applyFill="1" applyAlignment="1">
      <alignment horizontal="center" wrapText="1"/>
    </xf>
    <xf numFmtId="0" fontId="8" fillId="2" borderId="0" xfId="0" applyFont="1" applyFill="1" applyAlignment="1">
      <alignment horizontal="center"/>
    </xf>
    <xf numFmtId="0" fontId="6" fillId="2" borderId="5" xfId="0" applyFont="1" applyFill="1" applyBorder="1" applyAlignment="1">
      <alignment horizontal="left" vertical="center" wrapText="1"/>
    </xf>
    <xf numFmtId="0" fontId="0" fillId="2" borderId="6" xfId="0" applyFont="1" applyFill="1" applyBorder="1" applyAlignment="1">
      <alignment horizontal="left" vertical="center"/>
    </xf>
    <xf numFmtId="0" fontId="0" fillId="2" borderId="7" xfId="0" applyFont="1" applyFill="1" applyBorder="1" applyAlignment="1">
      <alignment horizontal="left" vertical="center"/>
    </xf>
    <xf numFmtId="0" fontId="6" fillId="2" borderId="8" xfId="0" applyFont="1" applyFill="1" applyBorder="1" applyAlignment="1">
      <alignment horizontal="left" vertical="center" wrapText="1"/>
    </xf>
    <xf numFmtId="0" fontId="0" fillId="2" borderId="0" xfId="0" applyFont="1" applyFill="1" applyAlignment="1">
      <alignment horizontal="left" vertical="center"/>
    </xf>
    <xf numFmtId="0" fontId="0" fillId="2" borderId="9" xfId="0" applyFont="1" applyFill="1" applyBorder="1" applyAlignment="1">
      <alignment horizontal="left" vertical="center"/>
    </xf>
    <xf numFmtId="0" fontId="6" fillId="2" borderId="10" xfId="0" applyFont="1" applyFill="1" applyBorder="1" applyAlignment="1">
      <alignment horizontal="left" vertical="center" wrapText="1"/>
    </xf>
    <xf numFmtId="0" fontId="0" fillId="2" borderId="11" xfId="0" applyFont="1" applyFill="1" applyBorder="1" applyAlignment="1">
      <alignment horizontal="left" vertical="center"/>
    </xf>
    <xf numFmtId="0" fontId="0" fillId="2" borderId="12" xfId="0" applyFont="1" applyFill="1" applyBorder="1" applyAlignment="1">
      <alignment horizontal="left" vertical="center"/>
    </xf>
    <xf numFmtId="165" fontId="6" fillId="2" borderId="1" xfId="0" applyNumberFormat="1" applyFont="1" applyFill="1" applyBorder="1" applyAlignment="1">
      <alignment vertical="center"/>
    </xf>
    <xf numFmtId="0" fontId="4" fillId="0" borderId="0" xfId="0" applyFont="1" applyFill="1" applyAlignment="1">
      <alignment horizontal="center" vertical="center"/>
    </xf>
    <xf numFmtId="0" fontId="3" fillId="0" borderId="0" xfId="0" applyFont="1" applyFill="1" applyAlignment="1">
      <alignment horizontal="left" vertical="center" wrapText="1"/>
    </xf>
    <xf numFmtId="0" fontId="20" fillId="0" borderId="0" xfId="0" applyNumberFormat="1"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21" fillId="0" borderId="1" xfId="2" applyFont="1" applyFill="1" applyBorder="1" applyAlignment="1" applyProtection="1">
      <alignment horizontal="left" vertical="center" wrapText="1"/>
      <protection locked="0"/>
    </xf>
    <xf numFmtId="0" fontId="21" fillId="0" borderId="1" xfId="2" applyFont="1" applyFill="1" applyBorder="1" applyAlignment="1" applyProtection="1">
      <alignment horizontal="left" vertical="center" wrapText="1"/>
      <protection hidden="1"/>
    </xf>
    <xf numFmtId="0" fontId="3" fillId="0" borderId="2" xfId="1" applyFont="1" applyFill="1" applyBorder="1" applyAlignment="1">
      <alignment horizontal="center" vertical="top" wrapText="1"/>
    </xf>
    <xf numFmtId="0" fontId="3" fillId="0" borderId="3" xfId="1" applyFont="1" applyFill="1" applyBorder="1" applyAlignment="1">
      <alignment horizontal="center" vertical="top" wrapText="1"/>
    </xf>
    <xf numFmtId="0" fontId="3" fillId="0" borderId="4" xfId="1" applyFont="1" applyFill="1" applyBorder="1" applyAlignment="1">
      <alignment horizontal="center" vertical="top" wrapText="1"/>
    </xf>
    <xf numFmtId="0" fontId="3" fillId="0" borderId="1" xfId="0" applyFont="1" applyFill="1" applyBorder="1" applyAlignment="1">
      <alignment vertical="center" wrapText="1"/>
    </xf>
    <xf numFmtId="0" fontId="15"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1" fillId="0" borderId="1" xfId="0" applyFont="1" applyFill="1" applyBorder="1" applyAlignment="1">
      <alignment vertical="center" wrapText="1"/>
    </xf>
    <xf numFmtId="0" fontId="31" fillId="0"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25" fillId="0" borderId="1" xfId="0" applyFont="1" applyFill="1" applyBorder="1" applyAlignment="1">
      <alignment vertical="center" wrapText="1"/>
    </xf>
    <xf numFmtId="0" fontId="14" fillId="2" borderId="0" xfId="0" applyFont="1" applyFill="1" applyAlignment="1">
      <alignment horizontal="center" wrapText="1"/>
    </xf>
    <xf numFmtId="0" fontId="11" fillId="2" borderId="6" xfId="0" applyFont="1" applyFill="1" applyBorder="1" applyAlignment="1">
      <alignment horizontal="left" vertical="center" wrapText="1"/>
    </xf>
  </cellXfs>
  <cellStyles count="5">
    <cellStyle name="Гиперссылка" xfId="1" builtinId="8"/>
    <cellStyle name="Обычный" xfId="0" builtinId="0"/>
    <cellStyle name="Обычный 5" xfId="2"/>
    <cellStyle name="Обычный_Лист1 2" xfId="4"/>
    <cellStyle name="Процентный 2 2" xfId="3"/>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N593"/>
  <sheetViews>
    <sheetView topLeftCell="H1" zoomScale="90" zoomScaleNormal="90" zoomScaleSheetLayoutView="50" workbookViewId="0">
      <pane ySplit="5" topLeftCell="A248" activePane="bottomLeft" state="frozen"/>
      <selection pane="bottomLeft" activeCell="A2" sqref="A2:M2"/>
    </sheetView>
  </sheetViews>
  <sheetFormatPr defaultColWidth="13.6640625" defaultRowHeight="15.6" outlineLevelRow="1" x14ac:dyDescent="0.3"/>
  <cols>
    <col min="1" max="1" width="5.33203125" style="29" customWidth="1"/>
    <col min="2" max="2" width="36" style="25" customWidth="1"/>
    <col min="3" max="3" width="6.44140625" style="26" customWidth="1"/>
    <col min="4" max="4" width="15.44140625" style="64" customWidth="1"/>
    <col min="5" max="5" width="20.44140625" style="64" customWidth="1"/>
    <col min="6" max="6" width="23.109375" style="64" customWidth="1"/>
    <col min="7" max="7" width="12.109375" style="64" customWidth="1"/>
    <col min="8" max="8" width="21.77734375" style="27" customWidth="1"/>
    <col min="9" max="9" width="31.6640625" style="27" customWidth="1"/>
    <col min="10" max="10" width="9.33203125" style="27" customWidth="1"/>
    <col min="11" max="11" width="21.44140625" style="27" customWidth="1"/>
    <col min="12" max="12" width="31.33203125" style="30" customWidth="1"/>
    <col min="13" max="13" width="7.88671875" style="28" customWidth="1"/>
    <col min="14" max="256" width="13.6640625" style="28"/>
    <col min="257" max="257" width="8.6640625" style="28" customWidth="1"/>
    <col min="258" max="258" width="36" style="28" customWidth="1"/>
    <col min="259" max="259" width="13.6640625" style="28"/>
    <col min="260" max="262" width="11" style="28" customWidth="1"/>
    <col min="263" max="263" width="10.88671875" style="28" customWidth="1"/>
    <col min="264" max="264" width="37.88671875" style="28" customWidth="1"/>
    <col min="265" max="265" width="31" style="28" customWidth="1"/>
    <col min="266" max="266" width="11.109375" style="28" customWidth="1"/>
    <col min="267" max="267" width="21.44140625" style="28" customWidth="1"/>
    <col min="268" max="268" width="31.33203125" style="28" customWidth="1"/>
    <col min="269" max="269" width="7.88671875" style="28" customWidth="1"/>
    <col min="270" max="512" width="13.6640625" style="28"/>
    <col min="513" max="513" width="8.6640625" style="28" customWidth="1"/>
    <col min="514" max="514" width="36" style="28" customWidth="1"/>
    <col min="515" max="515" width="13.6640625" style="28"/>
    <col min="516" max="518" width="11" style="28" customWidth="1"/>
    <col min="519" max="519" width="10.88671875" style="28" customWidth="1"/>
    <col min="520" max="520" width="37.88671875" style="28" customWidth="1"/>
    <col min="521" max="521" width="31" style="28" customWidth="1"/>
    <col min="522" max="522" width="11.109375" style="28" customWidth="1"/>
    <col min="523" max="523" width="21.44140625" style="28" customWidth="1"/>
    <col min="524" max="524" width="31.33203125" style="28" customWidth="1"/>
    <col min="525" max="525" width="7.88671875" style="28" customWidth="1"/>
    <col min="526" max="768" width="13.6640625" style="28"/>
    <col min="769" max="769" width="8.6640625" style="28" customWidth="1"/>
    <col min="770" max="770" width="36" style="28" customWidth="1"/>
    <col min="771" max="771" width="13.6640625" style="28"/>
    <col min="772" max="774" width="11" style="28" customWidth="1"/>
    <col min="775" max="775" width="10.88671875" style="28" customWidth="1"/>
    <col min="776" max="776" width="37.88671875" style="28" customWidth="1"/>
    <col min="777" max="777" width="31" style="28" customWidth="1"/>
    <col min="778" max="778" width="11.109375" style="28" customWidth="1"/>
    <col min="779" max="779" width="21.44140625" style="28" customWidth="1"/>
    <col min="780" max="780" width="31.33203125" style="28" customWidth="1"/>
    <col min="781" max="781" width="7.88671875" style="28" customWidth="1"/>
    <col min="782" max="1024" width="13.6640625" style="28"/>
    <col min="1025" max="1025" width="8.6640625" style="28" customWidth="1"/>
    <col min="1026" max="1026" width="36" style="28" customWidth="1"/>
    <col min="1027" max="1027" width="13.6640625" style="28"/>
    <col min="1028" max="1030" width="11" style="28" customWidth="1"/>
    <col min="1031" max="1031" width="10.88671875" style="28" customWidth="1"/>
    <col min="1032" max="1032" width="37.88671875" style="28" customWidth="1"/>
    <col min="1033" max="1033" width="31" style="28" customWidth="1"/>
    <col min="1034" max="1034" width="11.109375" style="28" customWidth="1"/>
    <col min="1035" max="1035" width="21.44140625" style="28" customWidth="1"/>
    <col min="1036" max="1036" width="31.33203125" style="28" customWidth="1"/>
    <col min="1037" max="1037" width="7.88671875" style="28" customWidth="1"/>
    <col min="1038" max="1280" width="13.6640625" style="28"/>
    <col min="1281" max="1281" width="8.6640625" style="28" customWidth="1"/>
    <col min="1282" max="1282" width="36" style="28" customWidth="1"/>
    <col min="1283" max="1283" width="13.6640625" style="28"/>
    <col min="1284" max="1286" width="11" style="28" customWidth="1"/>
    <col min="1287" max="1287" width="10.88671875" style="28" customWidth="1"/>
    <col min="1288" max="1288" width="37.88671875" style="28" customWidth="1"/>
    <col min="1289" max="1289" width="31" style="28" customWidth="1"/>
    <col min="1290" max="1290" width="11.109375" style="28" customWidth="1"/>
    <col min="1291" max="1291" width="21.44140625" style="28" customWidth="1"/>
    <col min="1292" max="1292" width="31.33203125" style="28" customWidth="1"/>
    <col min="1293" max="1293" width="7.88671875" style="28" customWidth="1"/>
    <col min="1294" max="1536" width="13.6640625" style="28"/>
    <col min="1537" max="1537" width="8.6640625" style="28" customWidth="1"/>
    <col min="1538" max="1538" width="36" style="28" customWidth="1"/>
    <col min="1539" max="1539" width="13.6640625" style="28"/>
    <col min="1540" max="1542" width="11" style="28" customWidth="1"/>
    <col min="1543" max="1543" width="10.88671875" style="28" customWidth="1"/>
    <col min="1544" max="1544" width="37.88671875" style="28" customWidth="1"/>
    <col min="1545" max="1545" width="31" style="28" customWidth="1"/>
    <col min="1546" max="1546" width="11.109375" style="28" customWidth="1"/>
    <col min="1547" max="1547" width="21.44140625" style="28" customWidth="1"/>
    <col min="1548" max="1548" width="31.33203125" style="28" customWidth="1"/>
    <col min="1549" max="1549" width="7.88671875" style="28" customWidth="1"/>
    <col min="1550" max="1792" width="13.6640625" style="28"/>
    <col min="1793" max="1793" width="8.6640625" style="28" customWidth="1"/>
    <col min="1794" max="1794" width="36" style="28" customWidth="1"/>
    <col min="1795" max="1795" width="13.6640625" style="28"/>
    <col min="1796" max="1798" width="11" style="28" customWidth="1"/>
    <col min="1799" max="1799" width="10.88671875" style="28" customWidth="1"/>
    <col min="1800" max="1800" width="37.88671875" style="28" customWidth="1"/>
    <col min="1801" max="1801" width="31" style="28" customWidth="1"/>
    <col min="1802" max="1802" width="11.109375" style="28" customWidth="1"/>
    <col min="1803" max="1803" width="21.44140625" style="28" customWidth="1"/>
    <col min="1804" max="1804" width="31.33203125" style="28" customWidth="1"/>
    <col min="1805" max="1805" width="7.88671875" style="28" customWidth="1"/>
    <col min="1806" max="2048" width="13.6640625" style="28"/>
    <col min="2049" max="2049" width="8.6640625" style="28" customWidth="1"/>
    <col min="2050" max="2050" width="36" style="28" customWidth="1"/>
    <col min="2051" max="2051" width="13.6640625" style="28"/>
    <col min="2052" max="2054" width="11" style="28" customWidth="1"/>
    <col min="2055" max="2055" width="10.88671875" style="28" customWidth="1"/>
    <col min="2056" max="2056" width="37.88671875" style="28" customWidth="1"/>
    <col min="2057" max="2057" width="31" style="28" customWidth="1"/>
    <col min="2058" max="2058" width="11.109375" style="28" customWidth="1"/>
    <col min="2059" max="2059" width="21.44140625" style="28" customWidth="1"/>
    <col min="2060" max="2060" width="31.33203125" style="28" customWidth="1"/>
    <col min="2061" max="2061" width="7.88671875" style="28" customWidth="1"/>
    <col min="2062" max="2304" width="13.6640625" style="28"/>
    <col min="2305" max="2305" width="8.6640625" style="28" customWidth="1"/>
    <col min="2306" max="2306" width="36" style="28" customWidth="1"/>
    <col min="2307" max="2307" width="13.6640625" style="28"/>
    <col min="2308" max="2310" width="11" style="28" customWidth="1"/>
    <col min="2311" max="2311" width="10.88671875" style="28" customWidth="1"/>
    <col min="2312" max="2312" width="37.88671875" style="28" customWidth="1"/>
    <col min="2313" max="2313" width="31" style="28" customWidth="1"/>
    <col min="2314" max="2314" width="11.109375" style="28" customWidth="1"/>
    <col min="2315" max="2315" width="21.44140625" style="28" customWidth="1"/>
    <col min="2316" max="2316" width="31.33203125" style="28" customWidth="1"/>
    <col min="2317" max="2317" width="7.88671875" style="28" customWidth="1"/>
    <col min="2318" max="2560" width="13.6640625" style="28"/>
    <col min="2561" max="2561" width="8.6640625" style="28" customWidth="1"/>
    <col min="2562" max="2562" width="36" style="28" customWidth="1"/>
    <col min="2563" max="2563" width="13.6640625" style="28"/>
    <col min="2564" max="2566" width="11" style="28" customWidth="1"/>
    <col min="2567" max="2567" width="10.88671875" style="28" customWidth="1"/>
    <col min="2568" max="2568" width="37.88671875" style="28" customWidth="1"/>
    <col min="2569" max="2569" width="31" style="28" customWidth="1"/>
    <col min="2570" max="2570" width="11.109375" style="28" customWidth="1"/>
    <col min="2571" max="2571" width="21.44140625" style="28" customWidth="1"/>
    <col min="2572" max="2572" width="31.33203125" style="28" customWidth="1"/>
    <col min="2573" max="2573" width="7.88671875" style="28" customWidth="1"/>
    <col min="2574" max="2816" width="13.6640625" style="28"/>
    <col min="2817" max="2817" width="8.6640625" style="28" customWidth="1"/>
    <col min="2818" max="2818" width="36" style="28" customWidth="1"/>
    <col min="2819" max="2819" width="13.6640625" style="28"/>
    <col min="2820" max="2822" width="11" style="28" customWidth="1"/>
    <col min="2823" max="2823" width="10.88671875" style="28" customWidth="1"/>
    <col min="2824" max="2824" width="37.88671875" style="28" customWidth="1"/>
    <col min="2825" max="2825" width="31" style="28" customWidth="1"/>
    <col min="2826" max="2826" width="11.109375" style="28" customWidth="1"/>
    <col min="2827" max="2827" width="21.44140625" style="28" customWidth="1"/>
    <col min="2828" max="2828" width="31.33203125" style="28" customWidth="1"/>
    <col min="2829" max="2829" width="7.88671875" style="28" customWidth="1"/>
    <col min="2830" max="3072" width="13.6640625" style="28"/>
    <col min="3073" max="3073" width="8.6640625" style="28" customWidth="1"/>
    <col min="3074" max="3074" width="36" style="28" customWidth="1"/>
    <col min="3075" max="3075" width="13.6640625" style="28"/>
    <col min="3076" max="3078" width="11" style="28" customWidth="1"/>
    <col min="3079" max="3079" width="10.88671875" style="28" customWidth="1"/>
    <col min="3080" max="3080" width="37.88671875" style="28" customWidth="1"/>
    <col min="3081" max="3081" width="31" style="28" customWidth="1"/>
    <col min="3082" max="3082" width="11.109375" style="28" customWidth="1"/>
    <col min="3083" max="3083" width="21.44140625" style="28" customWidth="1"/>
    <col min="3084" max="3084" width="31.33203125" style="28" customWidth="1"/>
    <col min="3085" max="3085" width="7.88671875" style="28" customWidth="1"/>
    <col min="3086" max="3328" width="13.6640625" style="28"/>
    <col min="3329" max="3329" width="8.6640625" style="28" customWidth="1"/>
    <col min="3330" max="3330" width="36" style="28" customWidth="1"/>
    <col min="3331" max="3331" width="13.6640625" style="28"/>
    <col min="3332" max="3334" width="11" style="28" customWidth="1"/>
    <col min="3335" max="3335" width="10.88671875" style="28" customWidth="1"/>
    <col min="3336" max="3336" width="37.88671875" style="28" customWidth="1"/>
    <col min="3337" max="3337" width="31" style="28" customWidth="1"/>
    <col min="3338" max="3338" width="11.109375" style="28" customWidth="1"/>
    <col min="3339" max="3339" width="21.44140625" style="28" customWidth="1"/>
    <col min="3340" max="3340" width="31.33203125" style="28" customWidth="1"/>
    <col min="3341" max="3341" width="7.88671875" style="28" customWidth="1"/>
    <col min="3342" max="3584" width="13.6640625" style="28"/>
    <col min="3585" max="3585" width="8.6640625" style="28" customWidth="1"/>
    <col min="3586" max="3586" width="36" style="28" customWidth="1"/>
    <col min="3587" max="3587" width="13.6640625" style="28"/>
    <col min="3588" max="3590" width="11" style="28" customWidth="1"/>
    <col min="3591" max="3591" width="10.88671875" style="28" customWidth="1"/>
    <col min="3592" max="3592" width="37.88671875" style="28" customWidth="1"/>
    <col min="3593" max="3593" width="31" style="28" customWidth="1"/>
    <col min="3594" max="3594" width="11.109375" style="28" customWidth="1"/>
    <col min="3595" max="3595" width="21.44140625" style="28" customWidth="1"/>
    <col min="3596" max="3596" width="31.33203125" style="28" customWidth="1"/>
    <col min="3597" max="3597" width="7.88671875" style="28" customWidth="1"/>
    <col min="3598" max="3840" width="13.6640625" style="28"/>
    <col min="3841" max="3841" width="8.6640625" style="28" customWidth="1"/>
    <col min="3842" max="3842" width="36" style="28" customWidth="1"/>
    <col min="3843" max="3843" width="13.6640625" style="28"/>
    <col min="3844" max="3846" width="11" style="28" customWidth="1"/>
    <col min="3847" max="3847" width="10.88671875" style="28" customWidth="1"/>
    <col min="3848" max="3848" width="37.88671875" style="28" customWidth="1"/>
    <col min="3849" max="3849" width="31" style="28" customWidth="1"/>
    <col min="3850" max="3850" width="11.109375" style="28" customWidth="1"/>
    <col min="3851" max="3851" width="21.44140625" style="28" customWidth="1"/>
    <col min="3852" max="3852" width="31.33203125" style="28" customWidth="1"/>
    <col min="3853" max="3853" width="7.88671875" style="28" customWidth="1"/>
    <col min="3854" max="4096" width="13.6640625" style="28"/>
    <col min="4097" max="4097" width="8.6640625" style="28" customWidth="1"/>
    <col min="4098" max="4098" width="36" style="28" customWidth="1"/>
    <col min="4099" max="4099" width="13.6640625" style="28"/>
    <col min="4100" max="4102" width="11" style="28" customWidth="1"/>
    <col min="4103" max="4103" width="10.88671875" style="28" customWidth="1"/>
    <col min="4104" max="4104" width="37.88671875" style="28" customWidth="1"/>
    <col min="4105" max="4105" width="31" style="28" customWidth="1"/>
    <col min="4106" max="4106" width="11.109375" style="28" customWidth="1"/>
    <col min="4107" max="4107" width="21.44140625" style="28" customWidth="1"/>
    <col min="4108" max="4108" width="31.33203125" style="28" customWidth="1"/>
    <col min="4109" max="4109" width="7.88671875" style="28" customWidth="1"/>
    <col min="4110" max="4352" width="13.6640625" style="28"/>
    <col min="4353" max="4353" width="8.6640625" style="28" customWidth="1"/>
    <col min="4354" max="4354" width="36" style="28" customWidth="1"/>
    <col min="4355" max="4355" width="13.6640625" style="28"/>
    <col min="4356" max="4358" width="11" style="28" customWidth="1"/>
    <col min="4359" max="4359" width="10.88671875" style="28" customWidth="1"/>
    <col min="4360" max="4360" width="37.88671875" style="28" customWidth="1"/>
    <col min="4361" max="4361" width="31" style="28" customWidth="1"/>
    <col min="4362" max="4362" width="11.109375" style="28" customWidth="1"/>
    <col min="4363" max="4363" width="21.44140625" style="28" customWidth="1"/>
    <col min="4364" max="4364" width="31.33203125" style="28" customWidth="1"/>
    <col min="4365" max="4365" width="7.88671875" style="28" customWidth="1"/>
    <col min="4366" max="4608" width="13.6640625" style="28"/>
    <col min="4609" max="4609" width="8.6640625" style="28" customWidth="1"/>
    <col min="4610" max="4610" width="36" style="28" customWidth="1"/>
    <col min="4611" max="4611" width="13.6640625" style="28"/>
    <col min="4612" max="4614" width="11" style="28" customWidth="1"/>
    <col min="4615" max="4615" width="10.88671875" style="28" customWidth="1"/>
    <col min="4616" max="4616" width="37.88671875" style="28" customWidth="1"/>
    <col min="4617" max="4617" width="31" style="28" customWidth="1"/>
    <col min="4618" max="4618" width="11.109375" style="28" customWidth="1"/>
    <col min="4619" max="4619" width="21.44140625" style="28" customWidth="1"/>
    <col min="4620" max="4620" width="31.33203125" style="28" customWidth="1"/>
    <col min="4621" max="4621" width="7.88671875" style="28" customWidth="1"/>
    <col min="4622" max="4864" width="13.6640625" style="28"/>
    <col min="4865" max="4865" width="8.6640625" style="28" customWidth="1"/>
    <col min="4866" max="4866" width="36" style="28" customWidth="1"/>
    <col min="4867" max="4867" width="13.6640625" style="28"/>
    <col min="4868" max="4870" width="11" style="28" customWidth="1"/>
    <col min="4871" max="4871" width="10.88671875" style="28" customWidth="1"/>
    <col min="4872" max="4872" width="37.88671875" style="28" customWidth="1"/>
    <col min="4873" max="4873" width="31" style="28" customWidth="1"/>
    <col min="4874" max="4874" width="11.109375" style="28" customWidth="1"/>
    <col min="4875" max="4875" width="21.44140625" style="28" customWidth="1"/>
    <col min="4876" max="4876" width="31.33203125" style="28" customWidth="1"/>
    <col min="4877" max="4877" width="7.88671875" style="28" customWidth="1"/>
    <col min="4878" max="5120" width="13.6640625" style="28"/>
    <col min="5121" max="5121" width="8.6640625" style="28" customWidth="1"/>
    <col min="5122" max="5122" width="36" style="28" customWidth="1"/>
    <col min="5123" max="5123" width="13.6640625" style="28"/>
    <col min="5124" max="5126" width="11" style="28" customWidth="1"/>
    <col min="5127" max="5127" width="10.88671875" style="28" customWidth="1"/>
    <col min="5128" max="5128" width="37.88671875" style="28" customWidth="1"/>
    <col min="5129" max="5129" width="31" style="28" customWidth="1"/>
    <col min="5130" max="5130" width="11.109375" style="28" customWidth="1"/>
    <col min="5131" max="5131" width="21.44140625" style="28" customWidth="1"/>
    <col min="5132" max="5132" width="31.33203125" style="28" customWidth="1"/>
    <col min="5133" max="5133" width="7.88671875" style="28" customWidth="1"/>
    <col min="5134" max="5376" width="13.6640625" style="28"/>
    <col min="5377" max="5377" width="8.6640625" style="28" customWidth="1"/>
    <col min="5378" max="5378" width="36" style="28" customWidth="1"/>
    <col min="5379" max="5379" width="13.6640625" style="28"/>
    <col min="5380" max="5382" width="11" style="28" customWidth="1"/>
    <col min="5383" max="5383" width="10.88671875" style="28" customWidth="1"/>
    <col min="5384" max="5384" width="37.88671875" style="28" customWidth="1"/>
    <col min="5385" max="5385" width="31" style="28" customWidth="1"/>
    <col min="5386" max="5386" width="11.109375" style="28" customWidth="1"/>
    <col min="5387" max="5387" width="21.44140625" style="28" customWidth="1"/>
    <col min="5388" max="5388" width="31.33203125" style="28" customWidth="1"/>
    <col min="5389" max="5389" width="7.88671875" style="28" customWidth="1"/>
    <col min="5390" max="5632" width="13.6640625" style="28"/>
    <col min="5633" max="5633" width="8.6640625" style="28" customWidth="1"/>
    <col min="5634" max="5634" width="36" style="28" customWidth="1"/>
    <col min="5635" max="5635" width="13.6640625" style="28"/>
    <col min="5636" max="5638" width="11" style="28" customWidth="1"/>
    <col min="5639" max="5639" width="10.88671875" style="28" customWidth="1"/>
    <col min="5640" max="5640" width="37.88671875" style="28" customWidth="1"/>
    <col min="5641" max="5641" width="31" style="28" customWidth="1"/>
    <col min="5642" max="5642" width="11.109375" style="28" customWidth="1"/>
    <col min="5643" max="5643" width="21.44140625" style="28" customWidth="1"/>
    <col min="5644" max="5644" width="31.33203125" style="28" customWidth="1"/>
    <col min="5645" max="5645" width="7.88671875" style="28" customWidth="1"/>
    <col min="5646" max="5888" width="13.6640625" style="28"/>
    <col min="5889" max="5889" width="8.6640625" style="28" customWidth="1"/>
    <col min="5890" max="5890" width="36" style="28" customWidth="1"/>
    <col min="5891" max="5891" width="13.6640625" style="28"/>
    <col min="5892" max="5894" width="11" style="28" customWidth="1"/>
    <col min="5895" max="5895" width="10.88671875" style="28" customWidth="1"/>
    <col min="5896" max="5896" width="37.88671875" style="28" customWidth="1"/>
    <col min="5897" max="5897" width="31" style="28" customWidth="1"/>
    <col min="5898" max="5898" width="11.109375" style="28" customWidth="1"/>
    <col min="5899" max="5899" width="21.44140625" style="28" customWidth="1"/>
    <col min="5900" max="5900" width="31.33203125" style="28" customWidth="1"/>
    <col min="5901" max="5901" width="7.88671875" style="28" customWidth="1"/>
    <col min="5902" max="6144" width="13.6640625" style="28"/>
    <col min="6145" max="6145" width="8.6640625" style="28" customWidth="1"/>
    <col min="6146" max="6146" width="36" style="28" customWidth="1"/>
    <col min="6147" max="6147" width="13.6640625" style="28"/>
    <col min="6148" max="6150" width="11" style="28" customWidth="1"/>
    <col min="6151" max="6151" width="10.88671875" style="28" customWidth="1"/>
    <col min="6152" max="6152" width="37.88671875" style="28" customWidth="1"/>
    <col min="6153" max="6153" width="31" style="28" customWidth="1"/>
    <col min="6154" max="6154" width="11.109375" style="28" customWidth="1"/>
    <col min="6155" max="6155" width="21.44140625" style="28" customWidth="1"/>
    <col min="6156" max="6156" width="31.33203125" style="28" customWidth="1"/>
    <col min="6157" max="6157" width="7.88671875" style="28" customWidth="1"/>
    <col min="6158" max="6400" width="13.6640625" style="28"/>
    <col min="6401" max="6401" width="8.6640625" style="28" customWidth="1"/>
    <col min="6402" max="6402" width="36" style="28" customWidth="1"/>
    <col min="6403" max="6403" width="13.6640625" style="28"/>
    <col min="6404" max="6406" width="11" style="28" customWidth="1"/>
    <col min="6407" max="6407" width="10.88671875" style="28" customWidth="1"/>
    <col min="6408" max="6408" width="37.88671875" style="28" customWidth="1"/>
    <col min="6409" max="6409" width="31" style="28" customWidth="1"/>
    <col min="6410" max="6410" width="11.109375" style="28" customWidth="1"/>
    <col min="6411" max="6411" width="21.44140625" style="28" customWidth="1"/>
    <col min="6412" max="6412" width="31.33203125" style="28" customWidth="1"/>
    <col min="6413" max="6413" width="7.88671875" style="28" customWidth="1"/>
    <col min="6414" max="6656" width="13.6640625" style="28"/>
    <col min="6657" max="6657" width="8.6640625" style="28" customWidth="1"/>
    <col min="6658" max="6658" width="36" style="28" customWidth="1"/>
    <col min="6659" max="6659" width="13.6640625" style="28"/>
    <col min="6660" max="6662" width="11" style="28" customWidth="1"/>
    <col min="6663" max="6663" width="10.88671875" style="28" customWidth="1"/>
    <col min="6664" max="6664" width="37.88671875" style="28" customWidth="1"/>
    <col min="6665" max="6665" width="31" style="28" customWidth="1"/>
    <col min="6666" max="6666" width="11.109375" style="28" customWidth="1"/>
    <col min="6667" max="6667" width="21.44140625" style="28" customWidth="1"/>
    <col min="6668" max="6668" width="31.33203125" style="28" customWidth="1"/>
    <col min="6669" max="6669" width="7.88671875" style="28" customWidth="1"/>
    <col min="6670" max="6912" width="13.6640625" style="28"/>
    <col min="6913" max="6913" width="8.6640625" style="28" customWidth="1"/>
    <col min="6914" max="6914" width="36" style="28" customWidth="1"/>
    <col min="6915" max="6915" width="13.6640625" style="28"/>
    <col min="6916" max="6918" width="11" style="28" customWidth="1"/>
    <col min="6919" max="6919" width="10.88671875" style="28" customWidth="1"/>
    <col min="6920" max="6920" width="37.88671875" style="28" customWidth="1"/>
    <col min="6921" max="6921" width="31" style="28" customWidth="1"/>
    <col min="6922" max="6922" width="11.109375" style="28" customWidth="1"/>
    <col min="6923" max="6923" width="21.44140625" style="28" customWidth="1"/>
    <col min="6924" max="6924" width="31.33203125" style="28" customWidth="1"/>
    <col min="6925" max="6925" width="7.88671875" style="28" customWidth="1"/>
    <col min="6926" max="7168" width="13.6640625" style="28"/>
    <col min="7169" max="7169" width="8.6640625" style="28" customWidth="1"/>
    <col min="7170" max="7170" width="36" style="28" customWidth="1"/>
    <col min="7171" max="7171" width="13.6640625" style="28"/>
    <col min="7172" max="7174" width="11" style="28" customWidth="1"/>
    <col min="7175" max="7175" width="10.88671875" style="28" customWidth="1"/>
    <col min="7176" max="7176" width="37.88671875" style="28" customWidth="1"/>
    <col min="7177" max="7177" width="31" style="28" customWidth="1"/>
    <col min="7178" max="7178" width="11.109375" style="28" customWidth="1"/>
    <col min="7179" max="7179" width="21.44140625" style="28" customWidth="1"/>
    <col min="7180" max="7180" width="31.33203125" style="28" customWidth="1"/>
    <col min="7181" max="7181" width="7.88671875" style="28" customWidth="1"/>
    <col min="7182" max="7424" width="13.6640625" style="28"/>
    <col min="7425" max="7425" width="8.6640625" style="28" customWidth="1"/>
    <col min="7426" max="7426" width="36" style="28" customWidth="1"/>
    <col min="7427" max="7427" width="13.6640625" style="28"/>
    <col min="7428" max="7430" width="11" style="28" customWidth="1"/>
    <col min="7431" max="7431" width="10.88671875" style="28" customWidth="1"/>
    <col min="7432" max="7432" width="37.88671875" style="28" customWidth="1"/>
    <col min="7433" max="7433" width="31" style="28" customWidth="1"/>
    <col min="7434" max="7434" width="11.109375" style="28" customWidth="1"/>
    <col min="7435" max="7435" width="21.44140625" style="28" customWidth="1"/>
    <col min="7436" max="7436" width="31.33203125" style="28" customWidth="1"/>
    <col min="7437" max="7437" width="7.88671875" style="28" customWidth="1"/>
    <col min="7438" max="7680" width="13.6640625" style="28"/>
    <col min="7681" max="7681" width="8.6640625" style="28" customWidth="1"/>
    <col min="7682" max="7682" width="36" style="28" customWidth="1"/>
    <col min="7683" max="7683" width="13.6640625" style="28"/>
    <col min="7684" max="7686" width="11" style="28" customWidth="1"/>
    <col min="7687" max="7687" width="10.88671875" style="28" customWidth="1"/>
    <col min="7688" max="7688" width="37.88671875" style="28" customWidth="1"/>
    <col min="7689" max="7689" width="31" style="28" customWidth="1"/>
    <col min="7690" max="7690" width="11.109375" style="28" customWidth="1"/>
    <col min="7691" max="7691" width="21.44140625" style="28" customWidth="1"/>
    <col min="7692" max="7692" width="31.33203125" style="28" customWidth="1"/>
    <col min="7693" max="7693" width="7.88671875" style="28" customWidth="1"/>
    <col min="7694" max="7936" width="13.6640625" style="28"/>
    <col min="7937" max="7937" width="8.6640625" style="28" customWidth="1"/>
    <col min="7938" max="7938" width="36" style="28" customWidth="1"/>
    <col min="7939" max="7939" width="13.6640625" style="28"/>
    <col min="7940" max="7942" width="11" style="28" customWidth="1"/>
    <col min="7943" max="7943" width="10.88671875" style="28" customWidth="1"/>
    <col min="7944" max="7944" width="37.88671875" style="28" customWidth="1"/>
    <col min="7945" max="7945" width="31" style="28" customWidth="1"/>
    <col min="7946" max="7946" width="11.109375" style="28" customWidth="1"/>
    <col min="7947" max="7947" width="21.44140625" style="28" customWidth="1"/>
    <col min="7948" max="7948" width="31.33203125" style="28" customWidth="1"/>
    <col min="7949" max="7949" width="7.88671875" style="28" customWidth="1"/>
    <col min="7950" max="8192" width="13.6640625" style="28"/>
    <col min="8193" max="8193" width="8.6640625" style="28" customWidth="1"/>
    <col min="8194" max="8194" width="36" style="28" customWidth="1"/>
    <col min="8195" max="8195" width="13.6640625" style="28"/>
    <col min="8196" max="8198" width="11" style="28" customWidth="1"/>
    <col min="8199" max="8199" width="10.88671875" style="28" customWidth="1"/>
    <col min="8200" max="8200" width="37.88671875" style="28" customWidth="1"/>
    <col min="8201" max="8201" width="31" style="28" customWidth="1"/>
    <col min="8202" max="8202" width="11.109375" style="28" customWidth="1"/>
    <col min="8203" max="8203" width="21.44140625" style="28" customWidth="1"/>
    <col min="8204" max="8204" width="31.33203125" style="28" customWidth="1"/>
    <col min="8205" max="8205" width="7.88671875" style="28" customWidth="1"/>
    <col min="8206" max="8448" width="13.6640625" style="28"/>
    <col min="8449" max="8449" width="8.6640625" style="28" customWidth="1"/>
    <col min="8450" max="8450" width="36" style="28" customWidth="1"/>
    <col min="8451" max="8451" width="13.6640625" style="28"/>
    <col min="8452" max="8454" width="11" style="28" customWidth="1"/>
    <col min="8455" max="8455" width="10.88671875" style="28" customWidth="1"/>
    <col min="8456" max="8456" width="37.88671875" style="28" customWidth="1"/>
    <col min="8457" max="8457" width="31" style="28" customWidth="1"/>
    <col min="8458" max="8458" width="11.109375" style="28" customWidth="1"/>
    <col min="8459" max="8459" width="21.44140625" style="28" customWidth="1"/>
    <col min="8460" max="8460" width="31.33203125" style="28" customWidth="1"/>
    <col min="8461" max="8461" width="7.88671875" style="28" customWidth="1"/>
    <col min="8462" max="8704" width="13.6640625" style="28"/>
    <col min="8705" max="8705" width="8.6640625" style="28" customWidth="1"/>
    <col min="8706" max="8706" width="36" style="28" customWidth="1"/>
    <col min="8707" max="8707" width="13.6640625" style="28"/>
    <col min="8708" max="8710" width="11" style="28" customWidth="1"/>
    <col min="8711" max="8711" width="10.88671875" style="28" customWidth="1"/>
    <col min="8712" max="8712" width="37.88671875" style="28" customWidth="1"/>
    <col min="8713" max="8713" width="31" style="28" customWidth="1"/>
    <col min="8714" max="8714" width="11.109375" style="28" customWidth="1"/>
    <col min="8715" max="8715" width="21.44140625" style="28" customWidth="1"/>
    <col min="8716" max="8716" width="31.33203125" style="28" customWidth="1"/>
    <col min="8717" max="8717" width="7.88671875" style="28" customWidth="1"/>
    <col min="8718" max="8960" width="13.6640625" style="28"/>
    <col min="8961" max="8961" width="8.6640625" style="28" customWidth="1"/>
    <col min="8962" max="8962" width="36" style="28" customWidth="1"/>
    <col min="8963" max="8963" width="13.6640625" style="28"/>
    <col min="8964" max="8966" width="11" style="28" customWidth="1"/>
    <col min="8967" max="8967" width="10.88671875" style="28" customWidth="1"/>
    <col min="8968" max="8968" width="37.88671875" style="28" customWidth="1"/>
    <col min="8969" max="8969" width="31" style="28" customWidth="1"/>
    <col min="8970" max="8970" width="11.109375" style="28" customWidth="1"/>
    <col min="8971" max="8971" width="21.44140625" style="28" customWidth="1"/>
    <col min="8972" max="8972" width="31.33203125" style="28" customWidth="1"/>
    <col min="8973" max="8973" width="7.88671875" style="28" customWidth="1"/>
    <col min="8974" max="9216" width="13.6640625" style="28"/>
    <col min="9217" max="9217" width="8.6640625" style="28" customWidth="1"/>
    <col min="9218" max="9218" width="36" style="28" customWidth="1"/>
    <col min="9219" max="9219" width="13.6640625" style="28"/>
    <col min="9220" max="9222" width="11" style="28" customWidth="1"/>
    <col min="9223" max="9223" width="10.88671875" style="28" customWidth="1"/>
    <col min="9224" max="9224" width="37.88671875" style="28" customWidth="1"/>
    <col min="9225" max="9225" width="31" style="28" customWidth="1"/>
    <col min="9226" max="9226" width="11.109375" style="28" customWidth="1"/>
    <col min="9227" max="9227" width="21.44140625" style="28" customWidth="1"/>
    <col min="9228" max="9228" width="31.33203125" style="28" customWidth="1"/>
    <col min="9229" max="9229" width="7.88671875" style="28" customWidth="1"/>
    <col min="9230" max="9472" width="13.6640625" style="28"/>
    <col min="9473" max="9473" width="8.6640625" style="28" customWidth="1"/>
    <col min="9474" max="9474" width="36" style="28" customWidth="1"/>
    <col min="9475" max="9475" width="13.6640625" style="28"/>
    <col min="9476" max="9478" width="11" style="28" customWidth="1"/>
    <col min="9479" max="9479" width="10.88671875" style="28" customWidth="1"/>
    <col min="9480" max="9480" width="37.88671875" style="28" customWidth="1"/>
    <col min="9481" max="9481" width="31" style="28" customWidth="1"/>
    <col min="9482" max="9482" width="11.109375" style="28" customWidth="1"/>
    <col min="9483" max="9483" width="21.44140625" style="28" customWidth="1"/>
    <col min="9484" max="9484" width="31.33203125" style="28" customWidth="1"/>
    <col min="9485" max="9485" width="7.88671875" style="28" customWidth="1"/>
    <col min="9486" max="9728" width="13.6640625" style="28"/>
    <col min="9729" max="9729" width="8.6640625" style="28" customWidth="1"/>
    <col min="9730" max="9730" width="36" style="28" customWidth="1"/>
    <col min="9731" max="9731" width="13.6640625" style="28"/>
    <col min="9732" max="9734" width="11" style="28" customWidth="1"/>
    <col min="9735" max="9735" width="10.88671875" style="28" customWidth="1"/>
    <col min="9736" max="9736" width="37.88671875" style="28" customWidth="1"/>
    <col min="9737" max="9737" width="31" style="28" customWidth="1"/>
    <col min="9738" max="9738" width="11.109375" style="28" customWidth="1"/>
    <col min="9739" max="9739" width="21.44140625" style="28" customWidth="1"/>
    <col min="9740" max="9740" width="31.33203125" style="28" customWidth="1"/>
    <col min="9741" max="9741" width="7.88671875" style="28" customWidth="1"/>
    <col min="9742" max="9984" width="13.6640625" style="28"/>
    <col min="9985" max="9985" width="8.6640625" style="28" customWidth="1"/>
    <col min="9986" max="9986" width="36" style="28" customWidth="1"/>
    <col min="9987" max="9987" width="13.6640625" style="28"/>
    <col min="9988" max="9990" width="11" style="28" customWidth="1"/>
    <col min="9991" max="9991" width="10.88671875" style="28" customWidth="1"/>
    <col min="9992" max="9992" width="37.88671875" style="28" customWidth="1"/>
    <col min="9993" max="9993" width="31" style="28" customWidth="1"/>
    <col min="9994" max="9994" width="11.109375" style="28" customWidth="1"/>
    <col min="9995" max="9995" width="21.44140625" style="28" customWidth="1"/>
    <col min="9996" max="9996" width="31.33203125" style="28" customWidth="1"/>
    <col min="9997" max="9997" width="7.88671875" style="28" customWidth="1"/>
    <col min="9998" max="10240" width="13.6640625" style="28"/>
    <col min="10241" max="10241" width="8.6640625" style="28" customWidth="1"/>
    <col min="10242" max="10242" width="36" style="28" customWidth="1"/>
    <col min="10243" max="10243" width="13.6640625" style="28"/>
    <col min="10244" max="10246" width="11" style="28" customWidth="1"/>
    <col min="10247" max="10247" width="10.88671875" style="28" customWidth="1"/>
    <col min="10248" max="10248" width="37.88671875" style="28" customWidth="1"/>
    <col min="10249" max="10249" width="31" style="28" customWidth="1"/>
    <col min="10250" max="10250" width="11.109375" style="28" customWidth="1"/>
    <col min="10251" max="10251" width="21.44140625" style="28" customWidth="1"/>
    <col min="10252" max="10252" width="31.33203125" style="28" customWidth="1"/>
    <col min="10253" max="10253" width="7.88671875" style="28" customWidth="1"/>
    <col min="10254" max="10496" width="13.6640625" style="28"/>
    <col min="10497" max="10497" width="8.6640625" style="28" customWidth="1"/>
    <col min="10498" max="10498" width="36" style="28" customWidth="1"/>
    <col min="10499" max="10499" width="13.6640625" style="28"/>
    <col min="10500" max="10502" width="11" style="28" customWidth="1"/>
    <col min="10503" max="10503" width="10.88671875" style="28" customWidth="1"/>
    <col min="10504" max="10504" width="37.88671875" style="28" customWidth="1"/>
    <col min="10505" max="10505" width="31" style="28" customWidth="1"/>
    <col min="10506" max="10506" width="11.109375" style="28" customWidth="1"/>
    <col min="10507" max="10507" width="21.44140625" style="28" customWidth="1"/>
    <col min="10508" max="10508" width="31.33203125" style="28" customWidth="1"/>
    <col min="10509" max="10509" width="7.88671875" style="28" customWidth="1"/>
    <col min="10510" max="10752" width="13.6640625" style="28"/>
    <col min="10753" max="10753" width="8.6640625" style="28" customWidth="1"/>
    <col min="10754" max="10754" width="36" style="28" customWidth="1"/>
    <col min="10755" max="10755" width="13.6640625" style="28"/>
    <col min="10756" max="10758" width="11" style="28" customWidth="1"/>
    <col min="10759" max="10759" width="10.88671875" style="28" customWidth="1"/>
    <col min="10760" max="10760" width="37.88671875" style="28" customWidth="1"/>
    <col min="10761" max="10761" width="31" style="28" customWidth="1"/>
    <col min="10762" max="10762" width="11.109375" style="28" customWidth="1"/>
    <col min="10763" max="10763" width="21.44140625" style="28" customWidth="1"/>
    <col min="10764" max="10764" width="31.33203125" style="28" customWidth="1"/>
    <col min="10765" max="10765" width="7.88671875" style="28" customWidth="1"/>
    <col min="10766" max="11008" width="13.6640625" style="28"/>
    <col min="11009" max="11009" width="8.6640625" style="28" customWidth="1"/>
    <col min="11010" max="11010" width="36" style="28" customWidth="1"/>
    <col min="11011" max="11011" width="13.6640625" style="28"/>
    <col min="11012" max="11014" width="11" style="28" customWidth="1"/>
    <col min="11015" max="11015" width="10.88671875" style="28" customWidth="1"/>
    <col min="11016" max="11016" width="37.88671875" style="28" customWidth="1"/>
    <col min="11017" max="11017" width="31" style="28" customWidth="1"/>
    <col min="11018" max="11018" width="11.109375" style="28" customWidth="1"/>
    <col min="11019" max="11019" width="21.44140625" style="28" customWidth="1"/>
    <col min="11020" max="11020" width="31.33203125" style="28" customWidth="1"/>
    <col min="11021" max="11021" width="7.88671875" style="28" customWidth="1"/>
    <col min="11022" max="11264" width="13.6640625" style="28"/>
    <col min="11265" max="11265" width="8.6640625" style="28" customWidth="1"/>
    <col min="11266" max="11266" width="36" style="28" customWidth="1"/>
    <col min="11267" max="11267" width="13.6640625" style="28"/>
    <col min="11268" max="11270" width="11" style="28" customWidth="1"/>
    <col min="11271" max="11271" width="10.88671875" style="28" customWidth="1"/>
    <col min="11272" max="11272" width="37.88671875" style="28" customWidth="1"/>
    <col min="11273" max="11273" width="31" style="28" customWidth="1"/>
    <col min="11274" max="11274" width="11.109375" style="28" customWidth="1"/>
    <col min="11275" max="11275" width="21.44140625" style="28" customWidth="1"/>
    <col min="11276" max="11276" width="31.33203125" style="28" customWidth="1"/>
    <col min="11277" max="11277" width="7.88671875" style="28" customWidth="1"/>
    <col min="11278" max="11520" width="13.6640625" style="28"/>
    <col min="11521" max="11521" width="8.6640625" style="28" customWidth="1"/>
    <col min="11522" max="11522" width="36" style="28" customWidth="1"/>
    <col min="11523" max="11523" width="13.6640625" style="28"/>
    <col min="11524" max="11526" width="11" style="28" customWidth="1"/>
    <col min="11527" max="11527" width="10.88671875" style="28" customWidth="1"/>
    <col min="11528" max="11528" width="37.88671875" style="28" customWidth="1"/>
    <col min="11529" max="11529" width="31" style="28" customWidth="1"/>
    <col min="11530" max="11530" width="11.109375" style="28" customWidth="1"/>
    <col min="11531" max="11531" width="21.44140625" style="28" customWidth="1"/>
    <col min="11532" max="11532" width="31.33203125" style="28" customWidth="1"/>
    <col min="11533" max="11533" width="7.88671875" style="28" customWidth="1"/>
    <col min="11534" max="11776" width="13.6640625" style="28"/>
    <col min="11777" max="11777" width="8.6640625" style="28" customWidth="1"/>
    <col min="11778" max="11778" width="36" style="28" customWidth="1"/>
    <col min="11779" max="11779" width="13.6640625" style="28"/>
    <col min="11780" max="11782" width="11" style="28" customWidth="1"/>
    <col min="11783" max="11783" width="10.88671875" style="28" customWidth="1"/>
    <col min="11784" max="11784" width="37.88671875" style="28" customWidth="1"/>
    <col min="11785" max="11785" width="31" style="28" customWidth="1"/>
    <col min="11786" max="11786" width="11.109375" style="28" customWidth="1"/>
    <col min="11787" max="11787" width="21.44140625" style="28" customWidth="1"/>
    <col min="11788" max="11788" width="31.33203125" style="28" customWidth="1"/>
    <col min="11789" max="11789" width="7.88671875" style="28" customWidth="1"/>
    <col min="11790" max="12032" width="13.6640625" style="28"/>
    <col min="12033" max="12033" width="8.6640625" style="28" customWidth="1"/>
    <col min="12034" max="12034" width="36" style="28" customWidth="1"/>
    <col min="12035" max="12035" width="13.6640625" style="28"/>
    <col min="12036" max="12038" width="11" style="28" customWidth="1"/>
    <col min="12039" max="12039" width="10.88671875" style="28" customWidth="1"/>
    <col min="12040" max="12040" width="37.88671875" style="28" customWidth="1"/>
    <col min="12041" max="12041" width="31" style="28" customWidth="1"/>
    <col min="12042" max="12042" width="11.109375" style="28" customWidth="1"/>
    <col min="12043" max="12043" width="21.44140625" style="28" customWidth="1"/>
    <col min="12044" max="12044" width="31.33203125" style="28" customWidth="1"/>
    <col min="12045" max="12045" width="7.88671875" style="28" customWidth="1"/>
    <col min="12046" max="12288" width="13.6640625" style="28"/>
    <col min="12289" max="12289" width="8.6640625" style="28" customWidth="1"/>
    <col min="12290" max="12290" width="36" style="28" customWidth="1"/>
    <col min="12291" max="12291" width="13.6640625" style="28"/>
    <col min="12292" max="12294" width="11" style="28" customWidth="1"/>
    <col min="12295" max="12295" width="10.88671875" style="28" customWidth="1"/>
    <col min="12296" max="12296" width="37.88671875" style="28" customWidth="1"/>
    <col min="12297" max="12297" width="31" style="28" customWidth="1"/>
    <col min="12298" max="12298" width="11.109375" style="28" customWidth="1"/>
    <col min="12299" max="12299" width="21.44140625" style="28" customWidth="1"/>
    <col min="12300" max="12300" width="31.33203125" style="28" customWidth="1"/>
    <col min="12301" max="12301" width="7.88671875" style="28" customWidth="1"/>
    <col min="12302" max="12544" width="13.6640625" style="28"/>
    <col min="12545" max="12545" width="8.6640625" style="28" customWidth="1"/>
    <col min="12546" max="12546" width="36" style="28" customWidth="1"/>
    <col min="12547" max="12547" width="13.6640625" style="28"/>
    <col min="12548" max="12550" width="11" style="28" customWidth="1"/>
    <col min="12551" max="12551" width="10.88671875" style="28" customWidth="1"/>
    <col min="12552" max="12552" width="37.88671875" style="28" customWidth="1"/>
    <col min="12553" max="12553" width="31" style="28" customWidth="1"/>
    <col min="12554" max="12554" width="11.109375" style="28" customWidth="1"/>
    <col min="12555" max="12555" width="21.44140625" style="28" customWidth="1"/>
    <col min="12556" max="12556" width="31.33203125" style="28" customWidth="1"/>
    <col min="12557" max="12557" width="7.88671875" style="28" customWidth="1"/>
    <col min="12558" max="12800" width="13.6640625" style="28"/>
    <col min="12801" max="12801" width="8.6640625" style="28" customWidth="1"/>
    <col min="12802" max="12802" width="36" style="28" customWidth="1"/>
    <col min="12803" max="12803" width="13.6640625" style="28"/>
    <col min="12804" max="12806" width="11" style="28" customWidth="1"/>
    <col min="12807" max="12807" width="10.88671875" style="28" customWidth="1"/>
    <col min="12808" max="12808" width="37.88671875" style="28" customWidth="1"/>
    <col min="12809" max="12809" width="31" style="28" customWidth="1"/>
    <col min="12810" max="12810" width="11.109375" style="28" customWidth="1"/>
    <col min="12811" max="12811" width="21.44140625" style="28" customWidth="1"/>
    <col min="12812" max="12812" width="31.33203125" style="28" customWidth="1"/>
    <col min="12813" max="12813" width="7.88671875" style="28" customWidth="1"/>
    <col min="12814" max="13056" width="13.6640625" style="28"/>
    <col min="13057" max="13057" width="8.6640625" style="28" customWidth="1"/>
    <col min="13058" max="13058" width="36" style="28" customWidth="1"/>
    <col min="13059" max="13059" width="13.6640625" style="28"/>
    <col min="13060" max="13062" width="11" style="28" customWidth="1"/>
    <col min="13063" max="13063" width="10.88671875" style="28" customWidth="1"/>
    <col min="13064" max="13064" width="37.88671875" style="28" customWidth="1"/>
    <col min="13065" max="13065" width="31" style="28" customWidth="1"/>
    <col min="13066" max="13066" width="11.109375" style="28" customWidth="1"/>
    <col min="13067" max="13067" width="21.44140625" style="28" customWidth="1"/>
    <col min="13068" max="13068" width="31.33203125" style="28" customWidth="1"/>
    <col min="13069" max="13069" width="7.88671875" style="28" customWidth="1"/>
    <col min="13070" max="13312" width="13.6640625" style="28"/>
    <col min="13313" max="13313" width="8.6640625" style="28" customWidth="1"/>
    <col min="13314" max="13314" width="36" style="28" customWidth="1"/>
    <col min="13315" max="13315" width="13.6640625" style="28"/>
    <col min="13316" max="13318" width="11" style="28" customWidth="1"/>
    <col min="13319" max="13319" width="10.88671875" style="28" customWidth="1"/>
    <col min="13320" max="13320" width="37.88671875" style="28" customWidth="1"/>
    <col min="13321" max="13321" width="31" style="28" customWidth="1"/>
    <col min="13322" max="13322" width="11.109375" style="28" customWidth="1"/>
    <col min="13323" max="13323" width="21.44140625" style="28" customWidth="1"/>
    <col min="13324" max="13324" width="31.33203125" style="28" customWidth="1"/>
    <col min="13325" max="13325" width="7.88671875" style="28" customWidth="1"/>
    <col min="13326" max="13568" width="13.6640625" style="28"/>
    <col min="13569" max="13569" width="8.6640625" style="28" customWidth="1"/>
    <col min="13570" max="13570" width="36" style="28" customWidth="1"/>
    <col min="13571" max="13571" width="13.6640625" style="28"/>
    <col min="13572" max="13574" width="11" style="28" customWidth="1"/>
    <col min="13575" max="13575" width="10.88671875" style="28" customWidth="1"/>
    <col min="13576" max="13576" width="37.88671875" style="28" customWidth="1"/>
    <col min="13577" max="13577" width="31" style="28" customWidth="1"/>
    <col min="13578" max="13578" width="11.109375" style="28" customWidth="1"/>
    <col min="13579" max="13579" width="21.44140625" style="28" customWidth="1"/>
    <col min="13580" max="13580" width="31.33203125" style="28" customWidth="1"/>
    <col min="13581" max="13581" width="7.88671875" style="28" customWidth="1"/>
    <col min="13582" max="13824" width="13.6640625" style="28"/>
    <col min="13825" max="13825" width="8.6640625" style="28" customWidth="1"/>
    <col min="13826" max="13826" width="36" style="28" customWidth="1"/>
    <col min="13827" max="13827" width="13.6640625" style="28"/>
    <col min="13828" max="13830" width="11" style="28" customWidth="1"/>
    <col min="13831" max="13831" width="10.88671875" style="28" customWidth="1"/>
    <col min="13832" max="13832" width="37.88671875" style="28" customWidth="1"/>
    <col min="13833" max="13833" width="31" style="28" customWidth="1"/>
    <col min="13834" max="13834" width="11.109375" style="28" customWidth="1"/>
    <col min="13835" max="13835" width="21.44140625" style="28" customWidth="1"/>
    <col min="13836" max="13836" width="31.33203125" style="28" customWidth="1"/>
    <col min="13837" max="13837" width="7.88671875" style="28" customWidth="1"/>
    <col min="13838" max="14080" width="13.6640625" style="28"/>
    <col min="14081" max="14081" width="8.6640625" style="28" customWidth="1"/>
    <col min="14082" max="14082" width="36" style="28" customWidth="1"/>
    <col min="14083" max="14083" width="13.6640625" style="28"/>
    <col min="14084" max="14086" width="11" style="28" customWidth="1"/>
    <col min="14087" max="14087" width="10.88671875" style="28" customWidth="1"/>
    <col min="14088" max="14088" width="37.88671875" style="28" customWidth="1"/>
    <col min="14089" max="14089" width="31" style="28" customWidth="1"/>
    <col min="14090" max="14090" width="11.109375" style="28" customWidth="1"/>
    <col min="14091" max="14091" width="21.44140625" style="28" customWidth="1"/>
    <col min="14092" max="14092" width="31.33203125" style="28" customWidth="1"/>
    <col min="14093" max="14093" width="7.88671875" style="28" customWidth="1"/>
    <col min="14094" max="14336" width="13.6640625" style="28"/>
    <col min="14337" max="14337" width="8.6640625" style="28" customWidth="1"/>
    <col min="14338" max="14338" width="36" style="28" customWidth="1"/>
    <col min="14339" max="14339" width="13.6640625" style="28"/>
    <col min="14340" max="14342" width="11" style="28" customWidth="1"/>
    <col min="14343" max="14343" width="10.88671875" style="28" customWidth="1"/>
    <col min="14344" max="14344" width="37.88671875" style="28" customWidth="1"/>
    <col min="14345" max="14345" width="31" style="28" customWidth="1"/>
    <col min="14346" max="14346" width="11.109375" style="28" customWidth="1"/>
    <col min="14347" max="14347" width="21.44140625" style="28" customWidth="1"/>
    <col min="14348" max="14348" width="31.33203125" style="28" customWidth="1"/>
    <col min="14349" max="14349" width="7.88671875" style="28" customWidth="1"/>
    <col min="14350" max="14592" width="13.6640625" style="28"/>
    <col min="14593" max="14593" width="8.6640625" style="28" customWidth="1"/>
    <col min="14594" max="14594" width="36" style="28" customWidth="1"/>
    <col min="14595" max="14595" width="13.6640625" style="28"/>
    <col min="14596" max="14598" width="11" style="28" customWidth="1"/>
    <col min="14599" max="14599" width="10.88671875" style="28" customWidth="1"/>
    <col min="14600" max="14600" width="37.88671875" style="28" customWidth="1"/>
    <col min="14601" max="14601" width="31" style="28" customWidth="1"/>
    <col min="14602" max="14602" width="11.109375" style="28" customWidth="1"/>
    <col min="14603" max="14603" width="21.44140625" style="28" customWidth="1"/>
    <col min="14604" max="14604" width="31.33203125" style="28" customWidth="1"/>
    <col min="14605" max="14605" width="7.88671875" style="28" customWidth="1"/>
    <col min="14606" max="14848" width="13.6640625" style="28"/>
    <col min="14849" max="14849" width="8.6640625" style="28" customWidth="1"/>
    <col min="14850" max="14850" width="36" style="28" customWidth="1"/>
    <col min="14851" max="14851" width="13.6640625" style="28"/>
    <col min="14852" max="14854" width="11" style="28" customWidth="1"/>
    <col min="14855" max="14855" width="10.88671875" style="28" customWidth="1"/>
    <col min="14856" max="14856" width="37.88671875" style="28" customWidth="1"/>
    <col min="14857" max="14857" width="31" style="28" customWidth="1"/>
    <col min="14858" max="14858" width="11.109375" style="28" customWidth="1"/>
    <col min="14859" max="14859" width="21.44140625" style="28" customWidth="1"/>
    <col min="14860" max="14860" width="31.33203125" style="28" customWidth="1"/>
    <col min="14861" max="14861" width="7.88671875" style="28" customWidth="1"/>
    <col min="14862" max="15104" width="13.6640625" style="28"/>
    <col min="15105" max="15105" width="8.6640625" style="28" customWidth="1"/>
    <col min="15106" max="15106" width="36" style="28" customWidth="1"/>
    <col min="15107" max="15107" width="13.6640625" style="28"/>
    <col min="15108" max="15110" width="11" style="28" customWidth="1"/>
    <col min="15111" max="15111" width="10.88671875" style="28" customWidth="1"/>
    <col min="15112" max="15112" width="37.88671875" style="28" customWidth="1"/>
    <col min="15113" max="15113" width="31" style="28" customWidth="1"/>
    <col min="15114" max="15114" width="11.109375" style="28" customWidth="1"/>
    <col min="15115" max="15115" width="21.44140625" style="28" customWidth="1"/>
    <col min="15116" max="15116" width="31.33203125" style="28" customWidth="1"/>
    <col min="15117" max="15117" width="7.88671875" style="28" customWidth="1"/>
    <col min="15118" max="15360" width="13.6640625" style="28"/>
    <col min="15361" max="15361" width="8.6640625" style="28" customWidth="1"/>
    <col min="15362" max="15362" width="36" style="28" customWidth="1"/>
    <col min="15363" max="15363" width="13.6640625" style="28"/>
    <col min="15364" max="15366" width="11" style="28" customWidth="1"/>
    <col min="15367" max="15367" width="10.88671875" style="28" customWidth="1"/>
    <col min="15368" max="15368" width="37.88671875" style="28" customWidth="1"/>
    <col min="15369" max="15369" width="31" style="28" customWidth="1"/>
    <col min="15370" max="15370" width="11.109375" style="28" customWidth="1"/>
    <col min="15371" max="15371" width="21.44140625" style="28" customWidth="1"/>
    <col min="15372" max="15372" width="31.33203125" style="28" customWidth="1"/>
    <col min="15373" max="15373" width="7.88671875" style="28" customWidth="1"/>
    <col min="15374" max="15616" width="13.6640625" style="28"/>
    <col min="15617" max="15617" width="8.6640625" style="28" customWidth="1"/>
    <col min="15618" max="15618" width="36" style="28" customWidth="1"/>
    <col min="15619" max="15619" width="13.6640625" style="28"/>
    <col min="15620" max="15622" width="11" style="28" customWidth="1"/>
    <col min="15623" max="15623" width="10.88671875" style="28" customWidth="1"/>
    <col min="15624" max="15624" width="37.88671875" style="28" customWidth="1"/>
    <col min="15625" max="15625" width="31" style="28" customWidth="1"/>
    <col min="15626" max="15626" width="11.109375" style="28" customWidth="1"/>
    <col min="15627" max="15627" width="21.44140625" style="28" customWidth="1"/>
    <col min="15628" max="15628" width="31.33203125" style="28" customWidth="1"/>
    <col min="15629" max="15629" width="7.88671875" style="28" customWidth="1"/>
    <col min="15630" max="15872" width="13.6640625" style="28"/>
    <col min="15873" max="15873" width="8.6640625" style="28" customWidth="1"/>
    <col min="15874" max="15874" width="36" style="28" customWidth="1"/>
    <col min="15875" max="15875" width="13.6640625" style="28"/>
    <col min="15876" max="15878" width="11" style="28" customWidth="1"/>
    <col min="15879" max="15879" width="10.88671875" style="28" customWidth="1"/>
    <col min="15880" max="15880" width="37.88671875" style="28" customWidth="1"/>
    <col min="15881" max="15881" width="31" style="28" customWidth="1"/>
    <col min="15882" max="15882" width="11.109375" style="28" customWidth="1"/>
    <col min="15883" max="15883" width="21.44140625" style="28" customWidth="1"/>
    <col min="15884" max="15884" width="31.33203125" style="28" customWidth="1"/>
    <col min="15885" max="15885" width="7.88671875" style="28" customWidth="1"/>
    <col min="15886" max="16128" width="13.6640625" style="28"/>
    <col min="16129" max="16129" width="8.6640625" style="28" customWidth="1"/>
    <col min="16130" max="16130" width="36" style="28" customWidth="1"/>
    <col min="16131" max="16131" width="13.6640625" style="28"/>
    <col min="16132" max="16134" width="11" style="28" customWidth="1"/>
    <col min="16135" max="16135" width="10.88671875" style="28" customWidth="1"/>
    <col min="16136" max="16136" width="37.88671875" style="28" customWidth="1"/>
    <col min="16137" max="16137" width="31" style="28" customWidth="1"/>
    <col min="16138" max="16138" width="11.109375" style="28" customWidth="1"/>
    <col min="16139" max="16139" width="21.44140625" style="28" customWidth="1"/>
    <col min="16140" max="16140" width="31.33203125" style="28" customWidth="1"/>
    <col min="16141" max="16141" width="7.88671875" style="28" customWidth="1"/>
    <col min="16142" max="16384" width="13.6640625" style="28"/>
  </cols>
  <sheetData>
    <row r="1" spans="1:14" s="128" customFormat="1" x14ac:dyDescent="0.3">
      <c r="A1" s="157"/>
      <c r="B1" s="158"/>
      <c r="C1" s="159"/>
      <c r="D1" s="64"/>
      <c r="E1" s="64"/>
      <c r="F1" s="64"/>
      <c r="G1" s="64"/>
      <c r="H1" s="127"/>
      <c r="I1" s="271" t="s">
        <v>174</v>
      </c>
      <c r="J1" s="271"/>
      <c r="K1" s="271"/>
      <c r="L1" s="271"/>
    </row>
    <row r="2" spans="1:14" s="128" customFormat="1" ht="17.399999999999999" customHeight="1" x14ac:dyDescent="0.35">
      <c r="A2" s="272" t="s">
        <v>475</v>
      </c>
      <c r="B2" s="273"/>
      <c r="C2" s="273"/>
      <c r="D2" s="273"/>
      <c r="E2" s="273"/>
      <c r="F2" s="273"/>
      <c r="G2" s="273"/>
      <c r="H2" s="273"/>
      <c r="I2" s="273"/>
      <c r="J2" s="273"/>
      <c r="K2" s="273"/>
      <c r="L2" s="273"/>
      <c r="M2" s="273"/>
    </row>
    <row r="3" spans="1:14" s="128" customFormat="1" ht="12.75" customHeight="1" x14ac:dyDescent="0.3">
      <c r="A3" s="160"/>
      <c r="B3" s="158"/>
      <c r="C3" s="159"/>
      <c r="D3" s="64"/>
      <c r="E3" s="64"/>
      <c r="F3" s="64"/>
      <c r="G3" s="64"/>
      <c r="H3" s="127"/>
      <c r="I3" s="127"/>
      <c r="J3" s="127"/>
      <c r="K3" s="127"/>
      <c r="L3" s="55"/>
    </row>
    <row r="4" spans="1:14" s="128" customFormat="1" ht="30.75" customHeight="1" x14ac:dyDescent="0.3">
      <c r="A4" s="251" t="s">
        <v>175</v>
      </c>
      <c r="B4" s="197" t="s">
        <v>176</v>
      </c>
      <c r="C4" s="274" t="s">
        <v>177</v>
      </c>
      <c r="D4" s="275"/>
      <c r="E4" s="275"/>
      <c r="F4" s="276"/>
      <c r="G4" s="277" t="s">
        <v>178</v>
      </c>
      <c r="H4" s="279" t="s">
        <v>179</v>
      </c>
      <c r="I4" s="280"/>
      <c r="J4" s="281"/>
      <c r="K4" s="215" t="s">
        <v>180</v>
      </c>
      <c r="L4" s="215" t="s">
        <v>471</v>
      </c>
      <c r="M4" s="282" t="s">
        <v>181</v>
      </c>
    </row>
    <row r="5" spans="1:14" s="128" customFormat="1" ht="66" x14ac:dyDescent="0.3">
      <c r="A5" s="251"/>
      <c r="B5" s="197"/>
      <c r="C5" s="140" t="s">
        <v>182</v>
      </c>
      <c r="D5" s="65" t="s">
        <v>476</v>
      </c>
      <c r="E5" s="65" t="s">
        <v>183</v>
      </c>
      <c r="F5" s="65" t="s">
        <v>184</v>
      </c>
      <c r="G5" s="278"/>
      <c r="H5" s="144" t="s">
        <v>185</v>
      </c>
      <c r="I5" s="144" t="s">
        <v>186</v>
      </c>
      <c r="J5" s="144" t="s">
        <v>187</v>
      </c>
      <c r="K5" s="215"/>
      <c r="L5" s="215"/>
      <c r="M5" s="283"/>
      <c r="N5" s="161"/>
    </row>
    <row r="6" spans="1:14" s="55" customFormat="1" ht="22.5" customHeight="1" x14ac:dyDescent="0.3">
      <c r="A6" s="179"/>
      <c r="B6" s="182" t="s">
        <v>188</v>
      </c>
      <c r="C6" s="59" t="s">
        <v>2</v>
      </c>
      <c r="D6" s="53">
        <f>SUM(D7:D10)</f>
        <v>910221.19079000014</v>
      </c>
      <c r="E6" s="53">
        <f>SUM(E7:E10)</f>
        <v>828056.03359999997</v>
      </c>
      <c r="F6" s="53">
        <f>SUM(F7:F10)</f>
        <v>916804.77360000007</v>
      </c>
      <c r="G6" s="60">
        <f>F6/D6*100</f>
        <v>100.72329482950029</v>
      </c>
      <c r="H6" s="269"/>
      <c r="I6" s="143" t="s">
        <v>189</v>
      </c>
      <c r="J6" s="144">
        <f>J31+J151+J201+J311+J481</f>
        <v>67</v>
      </c>
      <c r="K6" s="228" t="s">
        <v>190</v>
      </c>
      <c r="L6" s="228"/>
      <c r="M6" s="261"/>
    </row>
    <row r="7" spans="1:14" s="55" customFormat="1" ht="13.8" x14ac:dyDescent="0.3">
      <c r="A7" s="180"/>
      <c r="B7" s="183"/>
      <c r="C7" s="56" t="s">
        <v>191</v>
      </c>
      <c r="D7" s="60">
        <f>D32+D152+D202+D312+D482</f>
        <v>646847.89079000009</v>
      </c>
      <c r="E7" s="60">
        <f>E32+E152+E202+E312+E482</f>
        <v>600408.84759999998</v>
      </c>
      <c r="F7" s="60">
        <f>F32+F152+F202+F312+F482</f>
        <v>600408.84759999998</v>
      </c>
      <c r="G7" s="60">
        <f>F7/D7*100</f>
        <v>92.820716608771221</v>
      </c>
      <c r="H7" s="269"/>
      <c r="I7" s="143" t="s">
        <v>192</v>
      </c>
      <c r="J7" s="144">
        <f>J32+J152+J202+J312+J482</f>
        <v>56</v>
      </c>
      <c r="K7" s="254"/>
      <c r="L7" s="254"/>
      <c r="M7" s="262"/>
    </row>
    <row r="8" spans="1:14" s="55" customFormat="1" ht="13.8" x14ac:dyDescent="0.3">
      <c r="A8" s="180"/>
      <c r="B8" s="183"/>
      <c r="C8" s="56" t="s">
        <v>193</v>
      </c>
      <c r="D8" s="60">
        <f t="shared" ref="D8:D10" si="0">D33+D153+D203+D313+D483</f>
        <v>160707.6</v>
      </c>
      <c r="E8" s="60">
        <f t="shared" ref="E8:F10" si="1">E33+E153+E203+E313+E478</f>
        <v>93217.945999999996</v>
      </c>
      <c r="F8" s="60">
        <f t="shared" si="1"/>
        <v>84767.246000000014</v>
      </c>
      <c r="G8" s="60">
        <f>F8/D8*100</f>
        <v>52.746258422128143</v>
      </c>
      <c r="H8" s="269"/>
      <c r="I8" s="143" t="s">
        <v>194</v>
      </c>
      <c r="J8" s="144">
        <f>J33+J153+J203+J313+J483</f>
        <v>11</v>
      </c>
      <c r="K8" s="254"/>
      <c r="L8" s="254"/>
      <c r="M8" s="262"/>
    </row>
    <row r="9" spans="1:14" s="55" customFormat="1" ht="13.8" x14ac:dyDescent="0.3">
      <c r="A9" s="180"/>
      <c r="B9" s="183"/>
      <c r="C9" s="56" t="s">
        <v>1</v>
      </c>
      <c r="D9" s="60">
        <f t="shared" si="0"/>
        <v>783.3</v>
      </c>
      <c r="E9" s="60">
        <f t="shared" si="1"/>
        <v>573.9</v>
      </c>
      <c r="F9" s="60">
        <f t="shared" si="1"/>
        <v>723.9</v>
      </c>
      <c r="G9" s="60">
        <f>F9/D9*100</f>
        <v>92.416698582918428</v>
      </c>
      <c r="H9" s="269"/>
      <c r="I9" s="143" t="s">
        <v>195</v>
      </c>
      <c r="J9" s="144">
        <f>J34+J154+J204+J314+J484</f>
        <v>0</v>
      </c>
      <c r="K9" s="254"/>
      <c r="L9" s="254"/>
      <c r="M9" s="262"/>
    </row>
    <row r="10" spans="1:14" s="55" customFormat="1" ht="82.5" customHeight="1" x14ac:dyDescent="0.3">
      <c r="A10" s="181"/>
      <c r="B10" s="184"/>
      <c r="C10" s="56" t="s">
        <v>0</v>
      </c>
      <c r="D10" s="60">
        <f t="shared" si="0"/>
        <v>101882.4</v>
      </c>
      <c r="E10" s="60">
        <f>E35+E155+E205+E315</f>
        <v>133855.34</v>
      </c>
      <c r="F10" s="60">
        <f t="shared" si="1"/>
        <v>230904.78</v>
      </c>
      <c r="G10" s="60">
        <f>F10/D10*100</f>
        <v>226.63853619467153</v>
      </c>
      <c r="H10" s="269"/>
      <c r="I10" s="143" t="s">
        <v>196</v>
      </c>
      <c r="J10" s="162">
        <f>(J7+(0.5*J8))/J6%</f>
        <v>91.791044776119392</v>
      </c>
      <c r="K10" s="259"/>
      <c r="L10" s="259"/>
      <c r="M10" s="263"/>
    </row>
    <row r="11" spans="1:14" s="55" customFormat="1" ht="21" customHeight="1" x14ac:dyDescent="0.3">
      <c r="A11" s="179"/>
      <c r="B11" s="182" t="s">
        <v>197</v>
      </c>
      <c r="C11" s="59" t="s">
        <v>2</v>
      </c>
      <c r="D11" s="53">
        <f>SUM(D12:D15)</f>
        <v>910221.19079000002</v>
      </c>
      <c r="E11" s="53">
        <f>SUM(E12:E15)</f>
        <v>828056.03359999997</v>
      </c>
      <c r="F11" s="53">
        <f>SUM(F12:F15)</f>
        <v>836813.37360000005</v>
      </c>
      <c r="G11" s="60">
        <f t="shared" ref="G11:G51" si="2">F11/D11*100</f>
        <v>91.935167195317902</v>
      </c>
      <c r="H11" s="269"/>
      <c r="I11" s="143" t="s">
        <v>189</v>
      </c>
      <c r="J11" s="144">
        <f>J12+J13+J14</f>
        <v>67</v>
      </c>
      <c r="K11" s="261"/>
      <c r="L11" s="228"/>
      <c r="M11" s="261"/>
    </row>
    <row r="12" spans="1:14" s="55" customFormat="1" ht="15.75" customHeight="1" x14ac:dyDescent="0.3">
      <c r="A12" s="180"/>
      <c r="B12" s="183"/>
      <c r="C12" s="56" t="s">
        <v>191</v>
      </c>
      <c r="D12" s="60">
        <f>D17+D22+D27</f>
        <v>646847.89078999998</v>
      </c>
      <c r="E12" s="60">
        <f>E17+E22+E27</f>
        <v>600408.84759999998</v>
      </c>
      <c r="F12" s="60">
        <f>F17+F22+F27</f>
        <v>600408.84759999998</v>
      </c>
      <c r="G12" s="60">
        <f t="shared" si="2"/>
        <v>92.820716608771249</v>
      </c>
      <c r="H12" s="269"/>
      <c r="I12" s="143" t="s">
        <v>192</v>
      </c>
      <c r="J12" s="144">
        <f>J17+J22+J27</f>
        <v>56</v>
      </c>
      <c r="K12" s="262"/>
      <c r="L12" s="254"/>
      <c r="M12" s="262"/>
    </row>
    <row r="13" spans="1:14" s="55" customFormat="1" ht="15.75" customHeight="1" x14ac:dyDescent="0.3">
      <c r="A13" s="180"/>
      <c r="B13" s="183"/>
      <c r="C13" s="56" t="s">
        <v>193</v>
      </c>
      <c r="D13" s="60">
        <f t="shared" ref="D13:F15" si="3">D18+D23+D28</f>
        <v>160707.6</v>
      </c>
      <c r="E13" s="60">
        <f t="shared" si="3"/>
        <v>93217.945999999996</v>
      </c>
      <c r="F13" s="60">
        <f>F18+F23+F28</f>
        <v>84767.245999999999</v>
      </c>
      <c r="G13" s="60">
        <f t="shared" si="2"/>
        <v>52.746258422128136</v>
      </c>
      <c r="H13" s="269"/>
      <c r="I13" s="143" t="s">
        <v>194</v>
      </c>
      <c r="J13" s="144">
        <f>J18+J23+J28</f>
        <v>11</v>
      </c>
      <c r="K13" s="262"/>
      <c r="L13" s="254"/>
      <c r="M13" s="262"/>
    </row>
    <row r="14" spans="1:14" s="55" customFormat="1" ht="15.75" customHeight="1" x14ac:dyDescent="0.3">
      <c r="A14" s="180"/>
      <c r="B14" s="183"/>
      <c r="C14" s="56" t="s">
        <v>1</v>
      </c>
      <c r="D14" s="60">
        <f>D19+D24+D29</f>
        <v>783.3</v>
      </c>
      <c r="E14" s="60">
        <f t="shared" si="3"/>
        <v>573.9</v>
      </c>
      <c r="F14" s="60">
        <f>F19+F24+F29</f>
        <v>723.9</v>
      </c>
      <c r="G14" s="60">
        <f t="shared" si="2"/>
        <v>92.416698582918428</v>
      </c>
      <c r="H14" s="269"/>
      <c r="I14" s="143" t="s">
        <v>195</v>
      </c>
      <c r="J14" s="144">
        <f>J19+J24+J29</f>
        <v>0</v>
      </c>
      <c r="K14" s="262"/>
      <c r="L14" s="254"/>
      <c r="M14" s="262"/>
    </row>
    <row r="15" spans="1:14" s="55" customFormat="1" ht="22.5" customHeight="1" x14ac:dyDescent="0.3">
      <c r="A15" s="181"/>
      <c r="B15" s="184"/>
      <c r="C15" s="56" t="s">
        <v>0</v>
      </c>
      <c r="D15" s="60">
        <f t="shared" si="3"/>
        <v>101882.4</v>
      </c>
      <c r="E15" s="60">
        <f>E20+E25+E30</f>
        <v>133855.34</v>
      </c>
      <c r="F15" s="60">
        <f t="shared" si="3"/>
        <v>150913.38</v>
      </c>
      <c r="G15" s="60">
        <f t="shared" si="2"/>
        <v>148.1250736142847</v>
      </c>
      <c r="H15" s="269"/>
      <c r="I15" s="143" t="s">
        <v>196</v>
      </c>
      <c r="J15" s="162">
        <f>(J12+(0.5*J13))/J11%</f>
        <v>91.791044776119392</v>
      </c>
      <c r="K15" s="263"/>
      <c r="L15" s="259"/>
      <c r="M15" s="263"/>
    </row>
    <row r="16" spans="1:14" s="55" customFormat="1" ht="26.4" x14ac:dyDescent="0.3">
      <c r="A16" s="179"/>
      <c r="B16" s="179" t="s">
        <v>198</v>
      </c>
      <c r="C16" s="59" t="s">
        <v>2</v>
      </c>
      <c r="D16" s="53">
        <f>SUM(D17:D20)</f>
        <v>638786.02</v>
      </c>
      <c r="E16" s="53">
        <f>SUM(E17:E20)</f>
        <v>565264.53500000003</v>
      </c>
      <c r="F16" s="53">
        <f>SUM(F17:F20)</f>
        <v>574021.875</v>
      </c>
      <c r="G16" s="60">
        <f t="shared" si="2"/>
        <v>89.861370948600282</v>
      </c>
      <c r="H16" s="269"/>
      <c r="I16" s="143" t="s">
        <v>189</v>
      </c>
      <c r="J16" s="144">
        <f>J31+J156+J173+J311+J481+J191</f>
        <v>49</v>
      </c>
      <c r="K16" s="261"/>
      <c r="L16" s="228"/>
      <c r="M16" s="256">
        <v>827</v>
      </c>
    </row>
    <row r="17" spans="1:13" s="55" customFormat="1" ht="13.8" x14ac:dyDescent="0.3">
      <c r="A17" s="180"/>
      <c r="B17" s="180"/>
      <c r="C17" s="56" t="s">
        <v>191</v>
      </c>
      <c r="D17" s="60">
        <f>D32+D157+D312+D487</f>
        <v>391246.02</v>
      </c>
      <c r="E17" s="60">
        <f>E32+E157+E312+E487</f>
        <v>353391.24900000001</v>
      </c>
      <c r="F17" s="60">
        <f>F32+F157+F312+F487</f>
        <v>353391.24900000001</v>
      </c>
      <c r="G17" s="60">
        <f t="shared" si="2"/>
        <v>90.324560745691414</v>
      </c>
      <c r="H17" s="269"/>
      <c r="I17" s="143" t="s">
        <v>192</v>
      </c>
      <c r="J17" s="144">
        <f>J32+J157+J312+J482+J192</f>
        <v>41</v>
      </c>
      <c r="K17" s="262"/>
      <c r="L17" s="254"/>
      <c r="M17" s="257"/>
    </row>
    <row r="18" spans="1:13" s="55" customFormat="1" ht="13.8" x14ac:dyDescent="0.3">
      <c r="A18" s="180"/>
      <c r="B18" s="180"/>
      <c r="C18" s="56" t="s">
        <v>193</v>
      </c>
      <c r="D18" s="60">
        <f>D33+D158+D313</f>
        <v>145507.6</v>
      </c>
      <c r="E18" s="60">
        <f>E33+E158+E313</f>
        <v>78017.945999999996</v>
      </c>
      <c r="F18" s="60">
        <f>F33+F158+F313</f>
        <v>69567.245999999999</v>
      </c>
      <c r="G18" s="60">
        <f t="shared" si="2"/>
        <v>47.810042911847901</v>
      </c>
      <c r="H18" s="269"/>
      <c r="I18" s="143" t="s">
        <v>194</v>
      </c>
      <c r="J18" s="144">
        <f>J33+J173+J313</f>
        <v>8</v>
      </c>
      <c r="K18" s="262"/>
      <c r="L18" s="254"/>
      <c r="M18" s="257"/>
    </row>
    <row r="19" spans="1:13" s="55" customFormat="1" ht="13.8" x14ac:dyDescent="0.3">
      <c r="A19" s="180"/>
      <c r="B19" s="180"/>
      <c r="C19" s="56" t="s">
        <v>1</v>
      </c>
      <c r="D19" s="60">
        <f>D34+D179+D189</f>
        <v>150</v>
      </c>
      <c r="E19" s="60">
        <f>E34+E159+E314+E189</f>
        <v>0</v>
      </c>
      <c r="F19" s="60">
        <f>F34+F159+F314+F189</f>
        <v>150</v>
      </c>
      <c r="G19" s="60">
        <f t="shared" si="2"/>
        <v>100</v>
      </c>
      <c r="H19" s="269"/>
      <c r="I19" s="143" t="s">
        <v>195</v>
      </c>
      <c r="J19" s="144">
        <f>J34</f>
        <v>0</v>
      </c>
      <c r="K19" s="262"/>
      <c r="L19" s="254"/>
      <c r="M19" s="257"/>
    </row>
    <row r="20" spans="1:13" s="55" customFormat="1" ht="13.8" x14ac:dyDescent="0.3">
      <c r="A20" s="181"/>
      <c r="B20" s="181"/>
      <c r="C20" s="56" t="s">
        <v>0</v>
      </c>
      <c r="D20" s="60">
        <f>D35+D160+D315</f>
        <v>101882.4</v>
      </c>
      <c r="E20" s="60">
        <f>E35+E160+E315</f>
        <v>133855.34</v>
      </c>
      <c r="F20" s="60">
        <f t="shared" ref="F20" si="4">F35+F160+F315</f>
        <v>150913.38</v>
      </c>
      <c r="G20" s="60">
        <f t="shared" si="2"/>
        <v>148.1250736142847</v>
      </c>
      <c r="H20" s="269"/>
      <c r="I20" s="143" t="s">
        <v>196</v>
      </c>
      <c r="J20" s="162">
        <f>(J17+(0.5*J18))/J16%</f>
        <v>91.83673469387756</v>
      </c>
      <c r="K20" s="263"/>
      <c r="L20" s="259"/>
      <c r="M20" s="258"/>
    </row>
    <row r="21" spans="1:13" s="55" customFormat="1" ht="24" customHeight="1" x14ac:dyDescent="0.3">
      <c r="A21" s="179"/>
      <c r="B21" s="179" t="s">
        <v>199</v>
      </c>
      <c r="C21" s="59" t="s">
        <v>2</v>
      </c>
      <c r="D21" s="53">
        <f>SUM(D22:D25)</f>
        <v>208101.17079</v>
      </c>
      <c r="E21" s="53">
        <f>SUM(E22:E25)</f>
        <v>205400.29859999998</v>
      </c>
      <c r="F21" s="53">
        <f>SUM(F22:F25)</f>
        <v>205400.29859999998</v>
      </c>
      <c r="G21" s="60">
        <f t="shared" si="2"/>
        <v>98.702135033768968</v>
      </c>
      <c r="H21" s="270"/>
      <c r="I21" s="143" t="s">
        <v>189</v>
      </c>
      <c r="J21" s="144">
        <f>J201+J501</f>
        <v>18</v>
      </c>
      <c r="K21" s="261"/>
      <c r="L21" s="228"/>
      <c r="M21" s="256">
        <v>826</v>
      </c>
    </row>
    <row r="22" spans="1:13" s="55" customFormat="1" ht="13.8" x14ac:dyDescent="0.3">
      <c r="A22" s="180"/>
      <c r="B22" s="180"/>
      <c r="C22" s="56" t="s">
        <v>191</v>
      </c>
      <c r="D22" s="60">
        <f>D202+D502</f>
        <v>208101.17079</v>
      </c>
      <c r="E22" s="60">
        <f>E202+E502</f>
        <v>205400.29859999998</v>
      </c>
      <c r="F22" s="60">
        <f>F202+F502</f>
        <v>205400.29859999998</v>
      </c>
      <c r="G22" s="60">
        <f t="shared" si="2"/>
        <v>98.702135033768968</v>
      </c>
      <c r="H22" s="269"/>
      <c r="I22" s="143" t="s">
        <v>192</v>
      </c>
      <c r="J22" s="144">
        <f>J207+J242+J267+J292</f>
        <v>14</v>
      </c>
      <c r="K22" s="262"/>
      <c r="L22" s="254"/>
      <c r="M22" s="257"/>
    </row>
    <row r="23" spans="1:13" s="55" customFormat="1" ht="13.8" x14ac:dyDescent="0.3">
      <c r="A23" s="180"/>
      <c r="B23" s="180"/>
      <c r="C23" s="56" t="s">
        <v>193</v>
      </c>
      <c r="D23" s="60">
        <f t="shared" ref="D23:F25" si="5">D203+D498</f>
        <v>0</v>
      </c>
      <c r="E23" s="60">
        <f t="shared" si="5"/>
        <v>0</v>
      </c>
      <c r="F23" s="60">
        <f t="shared" si="5"/>
        <v>0</v>
      </c>
      <c r="G23" s="56" t="e">
        <f>F23/D23*100</f>
        <v>#DIV/0!</v>
      </c>
      <c r="H23" s="269"/>
      <c r="I23" s="143" t="s">
        <v>194</v>
      </c>
      <c r="J23" s="144">
        <f>J208+J243+J268+J293</f>
        <v>3</v>
      </c>
      <c r="K23" s="262"/>
      <c r="L23" s="254"/>
      <c r="M23" s="257"/>
    </row>
    <row r="24" spans="1:13" s="55" customFormat="1" ht="13.8" x14ac:dyDescent="0.3">
      <c r="A24" s="180"/>
      <c r="B24" s="180"/>
      <c r="C24" s="56" t="s">
        <v>1</v>
      </c>
      <c r="D24" s="60">
        <f t="shared" si="5"/>
        <v>0</v>
      </c>
      <c r="E24" s="60">
        <f t="shared" si="5"/>
        <v>0</v>
      </c>
      <c r="F24" s="60">
        <f t="shared" si="5"/>
        <v>0</v>
      </c>
      <c r="G24" s="56" t="e">
        <f t="shared" si="2"/>
        <v>#DIV/0!</v>
      </c>
      <c r="H24" s="269"/>
      <c r="I24" s="143" t="s">
        <v>195</v>
      </c>
      <c r="J24" s="144">
        <f>J204+J499</f>
        <v>0</v>
      </c>
      <c r="K24" s="262"/>
      <c r="L24" s="254"/>
      <c r="M24" s="257"/>
    </row>
    <row r="25" spans="1:13" s="55" customFormat="1" ht="22.35" customHeight="1" x14ac:dyDescent="0.3">
      <c r="A25" s="181"/>
      <c r="B25" s="181"/>
      <c r="C25" s="56" t="s">
        <v>0</v>
      </c>
      <c r="D25" s="60">
        <f t="shared" si="5"/>
        <v>0</v>
      </c>
      <c r="E25" s="60">
        <f t="shared" si="5"/>
        <v>0</v>
      </c>
      <c r="F25" s="60">
        <f t="shared" si="5"/>
        <v>0</v>
      </c>
      <c r="G25" s="56" t="e">
        <f t="shared" si="2"/>
        <v>#DIV/0!</v>
      </c>
      <c r="H25" s="269"/>
      <c r="I25" s="143" t="s">
        <v>196</v>
      </c>
      <c r="J25" s="162">
        <f>(J22+J23/2)/J21%</f>
        <v>86.111111111111114</v>
      </c>
      <c r="K25" s="263"/>
      <c r="L25" s="259"/>
      <c r="M25" s="258"/>
    </row>
    <row r="26" spans="1:13" s="55" customFormat="1" ht="26.4" x14ac:dyDescent="0.3">
      <c r="A26" s="179"/>
      <c r="B26" s="179" t="s">
        <v>200</v>
      </c>
      <c r="C26" s="59" t="s">
        <v>2</v>
      </c>
      <c r="D26" s="53">
        <f>SUM(D27:D30)</f>
        <v>63334</v>
      </c>
      <c r="E26" s="53">
        <f>SUM(E27:E30)</f>
        <v>57391.200000000004</v>
      </c>
      <c r="F26" s="53">
        <f>SUM(F27:F30)</f>
        <v>57391.200000000004</v>
      </c>
      <c r="G26" s="60">
        <f t="shared" si="2"/>
        <v>90.616730350206836</v>
      </c>
      <c r="H26" s="269"/>
      <c r="I26" s="143" t="s">
        <v>189</v>
      </c>
      <c r="J26" s="144">
        <v>1</v>
      </c>
      <c r="K26" s="261"/>
      <c r="L26" s="228"/>
      <c r="M26" s="256">
        <v>807</v>
      </c>
    </row>
    <row r="27" spans="1:13" s="55" customFormat="1" ht="13.8" x14ac:dyDescent="0.3">
      <c r="A27" s="180"/>
      <c r="B27" s="180"/>
      <c r="C27" s="56" t="s">
        <v>191</v>
      </c>
      <c r="D27" s="60">
        <f t="shared" ref="D27:F29" si="6">D182</f>
        <v>47500.7</v>
      </c>
      <c r="E27" s="60">
        <f t="shared" si="6"/>
        <v>41617.300000000003</v>
      </c>
      <c r="F27" s="60">
        <f t="shared" si="6"/>
        <v>41617.300000000003</v>
      </c>
      <c r="G27" s="60">
        <f t="shared" si="2"/>
        <v>87.614077266229771</v>
      </c>
      <c r="H27" s="269"/>
      <c r="I27" s="143" t="s">
        <v>192</v>
      </c>
      <c r="J27" s="144">
        <v>1</v>
      </c>
      <c r="K27" s="262"/>
      <c r="L27" s="254"/>
      <c r="M27" s="257"/>
    </row>
    <row r="28" spans="1:13" s="55" customFormat="1" ht="13.8" x14ac:dyDescent="0.3">
      <c r="A28" s="180"/>
      <c r="B28" s="180"/>
      <c r="C28" s="56" t="s">
        <v>193</v>
      </c>
      <c r="D28" s="60">
        <f t="shared" si="6"/>
        <v>15200</v>
      </c>
      <c r="E28" s="60">
        <f t="shared" si="6"/>
        <v>15200</v>
      </c>
      <c r="F28" s="60">
        <f t="shared" si="6"/>
        <v>15200</v>
      </c>
      <c r="G28" s="60">
        <f t="shared" si="2"/>
        <v>100</v>
      </c>
      <c r="H28" s="269"/>
      <c r="I28" s="143" t="s">
        <v>194</v>
      </c>
      <c r="J28" s="144">
        <v>0</v>
      </c>
      <c r="K28" s="262"/>
      <c r="L28" s="254"/>
      <c r="M28" s="257"/>
    </row>
    <row r="29" spans="1:13" s="55" customFormat="1" ht="13.8" x14ac:dyDescent="0.3">
      <c r="A29" s="180"/>
      <c r="B29" s="180"/>
      <c r="C29" s="56" t="s">
        <v>1</v>
      </c>
      <c r="D29" s="60">
        <f>D184</f>
        <v>633.29999999999995</v>
      </c>
      <c r="E29" s="60">
        <f t="shared" si="6"/>
        <v>573.9</v>
      </c>
      <c r="F29" s="60">
        <f t="shared" si="6"/>
        <v>573.9</v>
      </c>
      <c r="G29" s="60">
        <f t="shared" si="2"/>
        <v>90.62055897678826</v>
      </c>
      <c r="H29" s="269"/>
      <c r="I29" s="143" t="s">
        <v>195</v>
      </c>
      <c r="J29" s="144">
        <v>0</v>
      </c>
      <c r="K29" s="262"/>
      <c r="L29" s="254"/>
      <c r="M29" s="257"/>
    </row>
    <row r="30" spans="1:13" s="55" customFormat="1" ht="13.8" x14ac:dyDescent="0.3">
      <c r="A30" s="181"/>
      <c r="B30" s="181"/>
      <c r="C30" s="56" t="s">
        <v>0</v>
      </c>
      <c r="D30" s="60">
        <v>0</v>
      </c>
      <c r="E30" s="60">
        <f>H182</f>
        <v>0</v>
      </c>
      <c r="F30" s="60">
        <f>I182</f>
        <v>0</v>
      </c>
      <c r="G30" s="56" t="e">
        <f t="shared" si="2"/>
        <v>#DIV/0!</v>
      </c>
      <c r="H30" s="269"/>
      <c r="I30" s="143" t="s">
        <v>196</v>
      </c>
      <c r="J30" s="162">
        <f>(J27+(0.5*J28))/J26%</f>
        <v>100</v>
      </c>
      <c r="K30" s="263"/>
      <c r="L30" s="259"/>
      <c r="M30" s="258"/>
    </row>
    <row r="31" spans="1:13" s="55" customFormat="1" ht="22.5" customHeight="1" x14ac:dyDescent="0.3">
      <c r="A31" s="179" t="s">
        <v>201</v>
      </c>
      <c r="B31" s="194" t="s">
        <v>202</v>
      </c>
      <c r="C31" s="59" t="s">
        <v>2</v>
      </c>
      <c r="D31" s="53">
        <f>SUM(D32:D35)</f>
        <v>337731.63</v>
      </c>
      <c r="E31" s="53">
        <f>SUM(E32:E35)</f>
        <v>321481.57999999996</v>
      </c>
      <c r="F31" s="53">
        <f>SUM(F32:F35)</f>
        <v>325116.52</v>
      </c>
      <c r="G31" s="60">
        <f t="shared" si="2"/>
        <v>96.264753171031089</v>
      </c>
      <c r="H31" s="269"/>
      <c r="I31" s="143" t="s">
        <v>189</v>
      </c>
      <c r="J31" s="144">
        <f>J36+J51+J81+J126</f>
        <v>16</v>
      </c>
      <c r="K31" s="175" t="s">
        <v>203</v>
      </c>
      <c r="L31" s="228"/>
      <c r="M31" s="256">
        <v>827</v>
      </c>
    </row>
    <row r="32" spans="1:13" s="55" customFormat="1" ht="13.8" x14ac:dyDescent="0.3">
      <c r="A32" s="180"/>
      <c r="B32" s="195"/>
      <c r="C32" s="56" t="s">
        <v>191</v>
      </c>
      <c r="D32" s="60">
        <f t="shared" ref="D32:F35" si="7">D37+D52+D82+D127</f>
        <v>290196.53000000003</v>
      </c>
      <c r="E32" s="60">
        <f t="shared" si="7"/>
        <v>283574.48</v>
      </c>
      <c r="F32" s="60">
        <f t="shared" si="7"/>
        <v>283574.48</v>
      </c>
      <c r="G32" s="60">
        <f t="shared" si="2"/>
        <v>97.718080915715973</v>
      </c>
      <c r="H32" s="269"/>
      <c r="I32" s="143" t="s">
        <v>192</v>
      </c>
      <c r="J32" s="144">
        <f>J37+J52+J82+J127</f>
        <v>12</v>
      </c>
      <c r="K32" s="176"/>
      <c r="L32" s="254"/>
      <c r="M32" s="257"/>
    </row>
    <row r="33" spans="1:13" s="55" customFormat="1" ht="13.8" x14ac:dyDescent="0.3">
      <c r="A33" s="180"/>
      <c r="B33" s="195"/>
      <c r="C33" s="56" t="s">
        <v>193</v>
      </c>
      <c r="D33" s="60">
        <f t="shared" si="7"/>
        <v>40037.1</v>
      </c>
      <c r="E33" s="60">
        <f t="shared" si="7"/>
        <v>37907.1</v>
      </c>
      <c r="F33" s="60">
        <f t="shared" si="7"/>
        <v>29456.400000000001</v>
      </c>
      <c r="G33" s="60">
        <f t="shared" si="2"/>
        <v>73.572761263927717</v>
      </c>
      <c r="H33" s="269"/>
      <c r="I33" s="143" t="s">
        <v>194</v>
      </c>
      <c r="J33" s="144">
        <f>J38+J53+J83+J128</f>
        <v>4</v>
      </c>
      <c r="K33" s="176"/>
      <c r="L33" s="254"/>
      <c r="M33" s="257"/>
    </row>
    <row r="34" spans="1:13" s="55" customFormat="1" ht="16.5" customHeight="1" x14ac:dyDescent="0.3">
      <c r="A34" s="180"/>
      <c r="B34" s="195"/>
      <c r="C34" s="56" t="s">
        <v>1</v>
      </c>
      <c r="D34" s="60">
        <f>D39+D54+D84+D129</f>
        <v>0</v>
      </c>
      <c r="E34" s="60">
        <f t="shared" si="7"/>
        <v>0</v>
      </c>
      <c r="F34" s="60">
        <f t="shared" si="7"/>
        <v>0</v>
      </c>
      <c r="G34" s="56" t="e">
        <f t="shared" si="2"/>
        <v>#DIV/0!</v>
      </c>
      <c r="H34" s="269"/>
      <c r="I34" s="143" t="s">
        <v>195</v>
      </c>
      <c r="J34" s="144">
        <f>J39+J54+J84+J129</f>
        <v>0</v>
      </c>
      <c r="K34" s="176"/>
      <c r="L34" s="254"/>
      <c r="M34" s="257"/>
    </row>
    <row r="35" spans="1:13" s="55" customFormat="1" ht="19.5" customHeight="1" x14ac:dyDescent="0.3">
      <c r="A35" s="181"/>
      <c r="B35" s="196"/>
      <c r="C35" s="56" t="s">
        <v>0</v>
      </c>
      <c r="D35" s="60">
        <f t="shared" si="7"/>
        <v>7498</v>
      </c>
      <c r="E35" s="60">
        <f t="shared" si="7"/>
        <v>0</v>
      </c>
      <c r="F35" s="60">
        <f t="shared" si="7"/>
        <v>12085.640000000001</v>
      </c>
      <c r="G35" s="60">
        <f t="shared" si="2"/>
        <v>161.18484929314485</v>
      </c>
      <c r="H35" s="269"/>
      <c r="I35" s="143" t="s">
        <v>196</v>
      </c>
      <c r="J35" s="144">
        <f>(J32+(0.5*J33))/J31%</f>
        <v>87.5</v>
      </c>
      <c r="K35" s="177"/>
      <c r="L35" s="259"/>
      <c r="M35" s="258"/>
    </row>
    <row r="36" spans="1:13" s="55" customFormat="1" ht="22.5" customHeight="1" x14ac:dyDescent="0.3">
      <c r="A36" s="179" t="s">
        <v>4</v>
      </c>
      <c r="B36" s="194" t="s">
        <v>204</v>
      </c>
      <c r="C36" s="59" t="s">
        <v>2</v>
      </c>
      <c r="D36" s="53">
        <f>SUM(D37:D40)</f>
        <v>26310</v>
      </c>
      <c r="E36" s="53">
        <f>SUM(E37:E40)</f>
        <v>19305.91</v>
      </c>
      <c r="F36" s="53">
        <f>SUM(F37:F40)</f>
        <v>30843.200000000001</v>
      </c>
      <c r="G36" s="60">
        <f t="shared" si="2"/>
        <v>117.22995058912961</v>
      </c>
      <c r="H36" s="209"/>
      <c r="I36" s="143" t="s">
        <v>189</v>
      </c>
      <c r="J36" s="144">
        <v>2</v>
      </c>
      <c r="K36" s="175" t="s">
        <v>205</v>
      </c>
      <c r="L36" s="228"/>
      <c r="M36" s="256">
        <v>827</v>
      </c>
    </row>
    <row r="37" spans="1:13" s="55" customFormat="1" ht="13.8" x14ac:dyDescent="0.3">
      <c r="A37" s="180"/>
      <c r="B37" s="195"/>
      <c r="C37" s="56" t="s">
        <v>191</v>
      </c>
      <c r="D37" s="60">
        <f t="shared" ref="D37:F40" si="8">D42+D47</f>
        <v>19380</v>
      </c>
      <c r="E37" s="60">
        <f t="shared" si="8"/>
        <v>19305.91</v>
      </c>
      <c r="F37" s="60">
        <f t="shared" si="8"/>
        <v>19305.91</v>
      </c>
      <c r="G37" s="60">
        <f t="shared" si="2"/>
        <v>99.617698658410731</v>
      </c>
      <c r="H37" s="267"/>
      <c r="I37" s="143" t="s">
        <v>192</v>
      </c>
      <c r="J37" s="144">
        <v>2</v>
      </c>
      <c r="K37" s="176"/>
      <c r="L37" s="254"/>
      <c r="M37" s="257"/>
    </row>
    <row r="38" spans="1:13" s="55" customFormat="1" ht="13.8" x14ac:dyDescent="0.3">
      <c r="A38" s="180"/>
      <c r="B38" s="195"/>
      <c r="C38" s="56" t="s">
        <v>193</v>
      </c>
      <c r="D38" s="60">
        <f t="shared" si="8"/>
        <v>0</v>
      </c>
      <c r="E38" s="60">
        <f t="shared" si="8"/>
        <v>0</v>
      </c>
      <c r="F38" s="60">
        <f t="shared" si="8"/>
        <v>0</v>
      </c>
      <c r="G38" s="56" t="e">
        <f t="shared" si="2"/>
        <v>#DIV/0!</v>
      </c>
      <c r="H38" s="267"/>
      <c r="I38" s="143" t="s">
        <v>194</v>
      </c>
      <c r="J38" s="144">
        <v>0</v>
      </c>
      <c r="K38" s="176"/>
      <c r="L38" s="254"/>
      <c r="M38" s="257"/>
    </row>
    <row r="39" spans="1:13" s="55" customFormat="1" ht="13.8" x14ac:dyDescent="0.3">
      <c r="A39" s="180"/>
      <c r="B39" s="195"/>
      <c r="C39" s="56" t="s">
        <v>1</v>
      </c>
      <c r="D39" s="60">
        <f t="shared" si="8"/>
        <v>0</v>
      </c>
      <c r="E39" s="60">
        <f t="shared" si="8"/>
        <v>0</v>
      </c>
      <c r="F39" s="60">
        <f t="shared" si="8"/>
        <v>0</v>
      </c>
      <c r="G39" s="56" t="e">
        <f t="shared" si="2"/>
        <v>#DIV/0!</v>
      </c>
      <c r="H39" s="267"/>
      <c r="I39" s="143" t="s">
        <v>195</v>
      </c>
      <c r="J39" s="144">
        <v>0</v>
      </c>
      <c r="K39" s="176"/>
      <c r="L39" s="254"/>
      <c r="M39" s="257"/>
    </row>
    <row r="40" spans="1:13" s="55" customFormat="1" ht="17.25" customHeight="1" x14ac:dyDescent="0.3">
      <c r="A40" s="181"/>
      <c r="B40" s="196"/>
      <c r="C40" s="56" t="s">
        <v>0</v>
      </c>
      <c r="D40" s="60">
        <f t="shared" si="8"/>
        <v>6930</v>
      </c>
      <c r="E40" s="60">
        <f t="shared" si="8"/>
        <v>0</v>
      </c>
      <c r="F40" s="60">
        <f t="shared" si="8"/>
        <v>11537.29</v>
      </c>
      <c r="G40" s="60">
        <f t="shared" si="2"/>
        <v>166.48326118326119</v>
      </c>
      <c r="H40" s="268"/>
      <c r="I40" s="143" t="s">
        <v>196</v>
      </c>
      <c r="J40" s="144">
        <f>(J37+(0.5*J38))/J36%</f>
        <v>100</v>
      </c>
      <c r="K40" s="177"/>
      <c r="L40" s="259"/>
      <c r="M40" s="258"/>
    </row>
    <row r="41" spans="1:13" s="55" customFormat="1" ht="18" customHeight="1" x14ac:dyDescent="0.3">
      <c r="A41" s="179" t="s">
        <v>206</v>
      </c>
      <c r="B41" s="194" t="s">
        <v>207</v>
      </c>
      <c r="C41" s="59" t="s">
        <v>2</v>
      </c>
      <c r="D41" s="53">
        <f>SUM(D42:D45)</f>
        <v>2000</v>
      </c>
      <c r="E41" s="53">
        <f>SUM(E42:E45)</f>
        <v>2000</v>
      </c>
      <c r="F41" s="53">
        <f>SUM(F42:F45)</f>
        <v>2000</v>
      </c>
      <c r="G41" s="60">
        <f t="shared" si="2"/>
        <v>100</v>
      </c>
      <c r="H41" s="205" t="s">
        <v>208</v>
      </c>
      <c r="I41" s="175" t="s">
        <v>578</v>
      </c>
      <c r="J41" s="175" t="s">
        <v>209</v>
      </c>
      <c r="K41" s="175" t="s">
        <v>210</v>
      </c>
      <c r="L41" s="228"/>
      <c r="M41" s="256">
        <v>827</v>
      </c>
    </row>
    <row r="42" spans="1:13" s="55" customFormat="1" ht="13.8" x14ac:dyDescent="0.3">
      <c r="A42" s="180"/>
      <c r="B42" s="195"/>
      <c r="C42" s="56" t="s">
        <v>191</v>
      </c>
      <c r="D42" s="60">
        <v>2000</v>
      </c>
      <c r="E42" s="60">
        <v>2000</v>
      </c>
      <c r="F42" s="60">
        <v>2000</v>
      </c>
      <c r="G42" s="60">
        <f t="shared" si="2"/>
        <v>100</v>
      </c>
      <c r="H42" s="224"/>
      <c r="I42" s="176"/>
      <c r="J42" s="176"/>
      <c r="K42" s="176"/>
      <c r="L42" s="254"/>
      <c r="M42" s="257"/>
    </row>
    <row r="43" spans="1:13" s="55" customFormat="1" ht="13.8" x14ac:dyDescent="0.3">
      <c r="A43" s="180"/>
      <c r="B43" s="195"/>
      <c r="C43" s="56" t="s">
        <v>193</v>
      </c>
      <c r="D43" s="60">
        <v>0</v>
      </c>
      <c r="E43" s="60">
        <v>0</v>
      </c>
      <c r="F43" s="60">
        <v>0</v>
      </c>
      <c r="G43" s="56" t="e">
        <f t="shared" si="2"/>
        <v>#DIV/0!</v>
      </c>
      <c r="H43" s="224"/>
      <c r="I43" s="176"/>
      <c r="J43" s="176"/>
      <c r="K43" s="176"/>
      <c r="L43" s="254"/>
      <c r="M43" s="257"/>
    </row>
    <row r="44" spans="1:13" s="55" customFormat="1" ht="19.5" customHeight="1" x14ac:dyDescent="0.3">
      <c r="A44" s="180"/>
      <c r="B44" s="195"/>
      <c r="C44" s="56" t="s">
        <v>1</v>
      </c>
      <c r="D44" s="60">
        <v>0</v>
      </c>
      <c r="E44" s="60">
        <v>0</v>
      </c>
      <c r="F44" s="60">
        <v>0</v>
      </c>
      <c r="G44" s="56" t="e">
        <f t="shared" si="2"/>
        <v>#DIV/0!</v>
      </c>
      <c r="H44" s="224"/>
      <c r="I44" s="176"/>
      <c r="J44" s="176"/>
      <c r="K44" s="176"/>
      <c r="L44" s="254"/>
      <c r="M44" s="257"/>
    </row>
    <row r="45" spans="1:13" s="55" customFormat="1" ht="42.75" customHeight="1" x14ac:dyDescent="0.3">
      <c r="A45" s="181"/>
      <c r="B45" s="196"/>
      <c r="C45" s="56" t="s">
        <v>0</v>
      </c>
      <c r="D45" s="60">
        <v>0</v>
      </c>
      <c r="E45" s="60">
        <v>0</v>
      </c>
      <c r="F45" s="60">
        <v>0</v>
      </c>
      <c r="G45" s="56" t="e">
        <f t="shared" si="2"/>
        <v>#DIV/0!</v>
      </c>
      <c r="H45" s="225"/>
      <c r="I45" s="177"/>
      <c r="J45" s="177"/>
      <c r="K45" s="177"/>
      <c r="L45" s="259"/>
      <c r="M45" s="258"/>
    </row>
    <row r="46" spans="1:13" s="55" customFormat="1" ht="19.5" customHeight="1" x14ac:dyDescent="0.3">
      <c r="A46" s="179" t="s">
        <v>211</v>
      </c>
      <c r="B46" s="194" t="s">
        <v>212</v>
      </c>
      <c r="C46" s="59" t="s">
        <v>2</v>
      </c>
      <c r="D46" s="53">
        <f>SUM(D47:D50)</f>
        <v>24310</v>
      </c>
      <c r="E46" s="53">
        <f>SUM(E47:E50)</f>
        <v>17305.91</v>
      </c>
      <c r="F46" s="53">
        <f>SUM(F47:F50)</f>
        <v>28843.200000000001</v>
      </c>
      <c r="G46" s="60">
        <f t="shared" si="2"/>
        <v>118.64747017688195</v>
      </c>
      <c r="H46" s="205" t="s">
        <v>213</v>
      </c>
      <c r="I46" s="175" t="s">
        <v>587</v>
      </c>
      <c r="J46" s="175" t="s">
        <v>209</v>
      </c>
      <c r="K46" s="175" t="s">
        <v>214</v>
      </c>
      <c r="L46" s="228"/>
      <c r="M46" s="256">
        <v>827</v>
      </c>
    </row>
    <row r="47" spans="1:13" s="55" customFormat="1" ht="13.8" x14ac:dyDescent="0.3">
      <c r="A47" s="180"/>
      <c r="B47" s="195"/>
      <c r="C47" s="56" t="s">
        <v>191</v>
      </c>
      <c r="D47" s="60">
        <v>17380</v>
      </c>
      <c r="E47" s="60">
        <v>17305.91</v>
      </c>
      <c r="F47" s="60">
        <f>E47</f>
        <v>17305.91</v>
      </c>
      <c r="G47" s="60">
        <f t="shared" si="2"/>
        <v>99.573705408515536</v>
      </c>
      <c r="H47" s="224"/>
      <c r="I47" s="176"/>
      <c r="J47" s="176"/>
      <c r="K47" s="176"/>
      <c r="L47" s="254"/>
      <c r="M47" s="257"/>
    </row>
    <row r="48" spans="1:13" s="55" customFormat="1" ht="13.8" x14ac:dyDescent="0.3">
      <c r="A48" s="180"/>
      <c r="B48" s="195"/>
      <c r="C48" s="56" t="s">
        <v>193</v>
      </c>
      <c r="D48" s="60">
        <v>0</v>
      </c>
      <c r="E48" s="60">
        <v>0</v>
      </c>
      <c r="F48" s="60">
        <v>0</v>
      </c>
      <c r="G48" s="60" t="e">
        <f t="shared" si="2"/>
        <v>#DIV/0!</v>
      </c>
      <c r="H48" s="224"/>
      <c r="I48" s="176"/>
      <c r="J48" s="176"/>
      <c r="K48" s="176"/>
      <c r="L48" s="254"/>
      <c r="M48" s="257"/>
    </row>
    <row r="49" spans="1:13" s="55" customFormat="1" ht="30.75" customHeight="1" x14ac:dyDescent="0.3">
      <c r="A49" s="180"/>
      <c r="B49" s="195"/>
      <c r="C49" s="56" t="s">
        <v>1</v>
      </c>
      <c r="D49" s="60">
        <v>0</v>
      </c>
      <c r="E49" s="60">
        <v>0</v>
      </c>
      <c r="F49" s="60">
        <v>0</v>
      </c>
      <c r="G49" s="60" t="e">
        <f t="shared" si="2"/>
        <v>#DIV/0!</v>
      </c>
      <c r="H49" s="224"/>
      <c r="I49" s="176"/>
      <c r="J49" s="176"/>
      <c r="K49" s="176"/>
      <c r="L49" s="254"/>
      <c r="M49" s="257"/>
    </row>
    <row r="50" spans="1:13" s="55" customFormat="1" ht="129.75" customHeight="1" x14ac:dyDescent="0.3">
      <c r="A50" s="181"/>
      <c r="B50" s="196"/>
      <c r="C50" s="56" t="s">
        <v>0</v>
      </c>
      <c r="D50" s="60">
        <v>6930</v>
      </c>
      <c r="E50" s="60">
        <v>0</v>
      </c>
      <c r="F50" s="60">
        <v>11537.29</v>
      </c>
      <c r="G50" s="60">
        <f t="shared" si="2"/>
        <v>166.48326118326119</v>
      </c>
      <c r="H50" s="225"/>
      <c r="I50" s="177"/>
      <c r="J50" s="177"/>
      <c r="K50" s="177"/>
      <c r="L50" s="259"/>
      <c r="M50" s="258"/>
    </row>
    <row r="51" spans="1:13" s="55" customFormat="1" ht="36.75" customHeight="1" x14ac:dyDescent="0.3">
      <c r="A51" s="179" t="s">
        <v>26</v>
      </c>
      <c r="B51" s="194" t="s">
        <v>215</v>
      </c>
      <c r="C51" s="59" t="s">
        <v>2</v>
      </c>
      <c r="D51" s="53">
        <f>SUM(D52:D55)</f>
        <v>18581.07</v>
      </c>
      <c r="E51" s="53">
        <f>SUM(E52:E55)</f>
        <v>18581.07</v>
      </c>
      <c r="F51" s="53">
        <f>SUM(F52:F55)</f>
        <v>18581.07</v>
      </c>
      <c r="G51" s="60">
        <f t="shared" si="2"/>
        <v>100</v>
      </c>
      <c r="H51" s="205"/>
      <c r="I51" s="143" t="s">
        <v>189</v>
      </c>
      <c r="J51" s="144">
        <v>3</v>
      </c>
      <c r="K51" s="175" t="s">
        <v>205</v>
      </c>
      <c r="L51" s="228"/>
      <c r="M51" s="256">
        <v>827</v>
      </c>
    </row>
    <row r="52" spans="1:13" s="55" customFormat="1" ht="13.8" x14ac:dyDescent="0.3">
      <c r="A52" s="180"/>
      <c r="B52" s="195"/>
      <c r="C52" s="56" t="s">
        <v>191</v>
      </c>
      <c r="D52" s="60">
        <f>D57+D62+D72+D77</f>
        <v>8915.6500000000015</v>
      </c>
      <c r="E52" s="60">
        <f>E57+E62+E72+E77</f>
        <v>8915.6500000000015</v>
      </c>
      <c r="F52" s="60">
        <f>F57+F62+F72+F77</f>
        <v>8915.6500000000015</v>
      </c>
      <c r="G52" s="60">
        <f>F52/D52*100</f>
        <v>100</v>
      </c>
      <c r="H52" s="224"/>
      <c r="I52" s="143" t="s">
        <v>192</v>
      </c>
      <c r="J52" s="144">
        <v>3</v>
      </c>
      <c r="K52" s="176"/>
      <c r="L52" s="254"/>
      <c r="M52" s="257"/>
    </row>
    <row r="53" spans="1:13" s="55" customFormat="1" ht="13.8" x14ac:dyDescent="0.3">
      <c r="A53" s="180"/>
      <c r="B53" s="195"/>
      <c r="C53" s="56" t="s">
        <v>193</v>
      </c>
      <c r="D53" s="60">
        <f>D58+D63+D73+D78</f>
        <v>9665.42</v>
      </c>
      <c r="E53" s="60">
        <f t="shared" ref="E53:G55" si="9">E58+E63+E73+E78</f>
        <v>9665.42</v>
      </c>
      <c r="F53" s="60">
        <f t="shared" si="9"/>
        <v>9665.42</v>
      </c>
      <c r="G53" s="60">
        <f>F53/D53*100</f>
        <v>100</v>
      </c>
      <c r="H53" s="224"/>
      <c r="I53" s="143" t="s">
        <v>194</v>
      </c>
      <c r="J53" s="144">
        <v>0</v>
      </c>
      <c r="K53" s="176"/>
      <c r="L53" s="254"/>
      <c r="M53" s="257"/>
    </row>
    <row r="54" spans="1:13" s="55" customFormat="1" ht="19.5" customHeight="1" x14ac:dyDescent="0.3">
      <c r="A54" s="180"/>
      <c r="B54" s="195"/>
      <c r="C54" s="56" t="s">
        <v>1</v>
      </c>
      <c r="D54" s="60">
        <f>D59+D64+D74+D79</f>
        <v>0</v>
      </c>
      <c r="E54" s="60">
        <f t="shared" si="9"/>
        <v>0</v>
      </c>
      <c r="F54" s="60">
        <f t="shared" si="9"/>
        <v>0</v>
      </c>
      <c r="G54" s="60" t="e">
        <f t="shared" si="9"/>
        <v>#DIV/0!</v>
      </c>
      <c r="H54" s="224"/>
      <c r="I54" s="143" t="s">
        <v>195</v>
      </c>
      <c r="J54" s="144">
        <v>0</v>
      </c>
      <c r="K54" s="176"/>
      <c r="L54" s="254"/>
      <c r="M54" s="257"/>
    </row>
    <row r="55" spans="1:13" s="55" customFormat="1" ht="20.25" customHeight="1" x14ac:dyDescent="0.3">
      <c r="A55" s="181"/>
      <c r="B55" s="196"/>
      <c r="C55" s="56" t="s">
        <v>0</v>
      </c>
      <c r="D55" s="60">
        <f>D60+D65+D75+D80</f>
        <v>0</v>
      </c>
      <c r="E55" s="60">
        <f t="shared" si="9"/>
        <v>0</v>
      </c>
      <c r="F55" s="60">
        <f t="shared" si="9"/>
        <v>0</v>
      </c>
      <c r="G55" s="60" t="e">
        <f t="shared" si="9"/>
        <v>#DIV/0!</v>
      </c>
      <c r="H55" s="225"/>
      <c r="I55" s="143" t="s">
        <v>196</v>
      </c>
      <c r="J55" s="144">
        <f>(J52+(0.5*J53))/J51%</f>
        <v>100</v>
      </c>
      <c r="K55" s="177"/>
      <c r="L55" s="259"/>
      <c r="M55" s="258"/>
    </row>
    <row r="56" spans="1:13" s="55" customFormat="1" ht="15.75" customHeight="1" x14ac:dyDescent="0.3">
      <c r="A56" s="179" t="s">
        <v>216</v>
      </c>
      <c r="B56" s="194" t="s">
        <v>217</v>
      </c>
      <c r="C56" s="67" t="s">
        <v>2</v>
      </c>
      <c r="D56" s="66">
        <f>SUM(D57:D60)</f>
        <v>11585.8</v>
      </c>
      <c r="E56" s="66">
        <f>SUM(E57:E60)</f>
        <v>11585.8</v>
      </c>
      <c r="F56" s="66">
        <f>SUM(F57:F60)</f>
        <v>11585.8</v>
      </c>
      <c r="G56" s="60">
        <f>F56/D56*100</f>
        <v>100</v>
      </c>
      <c r="H56" s="175" t="s">
        <v>561</v>
      </c>
      <c r="I56" s="179" t="s">
        <v>579</v>
      </c>
      <c r="J56" s="175" t="s">
        <v>209</v>
      </c>
      <c r="K56" s="175" t="s">
        <v>218</v>
      </c>
      <c r="L56" s="241"/>
      <c r="M56" s="256">
        <v>827</v>
      </c>
    </row>
    <row r="57" spans="1:13" s="55" customFormat="1" ht="13.8" x14ac:dyDescent="0.3">
      <c r="A57" s="180"/>
      <c r="B57" s="195"/>
      <c r="C57" s="67" t="s">
        <v>191</v>
      </c>
      <c r="D57" s="67">
        <v>3359.88</v>
      </c>
      <c r="E57" s="67">
        <v>3359.88</v>
      </c>
      <c r="F57" s="67">
        <v>3359.88</v>
      </c>
      <c r="G57" s="60">
        <f t="shared" ref="G57:G64" si="10">F57/D57*100</f>
        <v>100</v>
      </c>
      <c r="H57" s="237"/>
      <c r="I57" s="180"/>
      <c r="J57" s="176"/>
      <c r="K57" s="176"/>
      <c r="L57" s="242"/>
      <c r="M57" s="257"/>
    </row>
    <row r="58" spans="1:13" s="55" customFormat="1" ht="13.8" x14ac:dyDescent="0.3">
      <c r="A58" s="180"/>
      <c r="B58" s="195"/>
      <c r="C58" s="67" t="s">
        <v>193</v>
      </c>
      <c r="D58" s="67">
        <v>8225.92</v>
      </c>
      <c r="E58" s="67">
        <v>8225.92</v>
      </c>
      <c r="F58" s="67">
        <v>8225.92</v>
      </c>
      <c r="G58" s="60">
        <f t="shared" si="10"/>
        <v>100</v>
      </c>
      <c r="H58" s="237"/>
      <c r="I58" s="180"/>
      <c r="J58" s="176"/>
      <c r="K58" s="176"/>
      <c r="L58" s="242"/>
      <c r="M58" s="257"/>
    </row>
    <row r="59" spans="1:13" s="55" customFormat="1" ht="13.8" x14ac:dyDescent="0.3">
      <c r="A59" s="180"/>
      <c r="B59" s="195"/>
      <c r="C59" s="67" t="s">
        <v>1</v>
      </c>
      <c r="D59" s="67">
        <v>0</v>
      </c>
      <c r="E59" s="67">
        <v>0</v>
      </c>
      <c r="F59" s="67">
        <v>0</v>
      </c>
      <c r="G59" s="56" t="e">
        <f t="shared" si="10"/>
        <v>#DIV/0!</v>
      </c>
      <c r="H59" s="237"/>
      <c r="I59" s="180"/>
      <c r="J59" s="176"/>
      <c r="K59" s="176"/>
      <c r="L59" s="242"/>
      <c r="M59" s="257"/>
    </row>
    <row r="60" spans="1:13" s="55" customFormat="1" ht="54" customHeight="1" x14ac:dyDescent="0.3">
      <c r="A60" s="181"/>
      <c r="B60" s="196"/>
      <c r="C60" s="67" t="s">
        <v>0</v>
      </c>
      <c r="D60" s="67">
        <v>0</v>
      </c>
      <c r="E60" s="67">
        <v>0</v>
      </c>
      <c r="F60" s="67">
        <v>0</v>
      </c>
      <c r="G60" s="56" t="e">
        <f t="shared" si="10"/>
        <v>#DIV/0!</v>
      </c>
      <c r="H60" s="238"/>
      <c r="I60" s="181"/>
      <c r="J60" s="177"/>
      <c r="K60" s="177"/>
      <c r="L60" s="243"/>
      <c r="M60" s="258"/>
    </row>
    <row r="61" spans="1:13" s="55" customFormat="1" ht="18" hidden="1" customHeight="1" x14ac:dyDescent="0.3">
      <c r="A61" s="179" t="s">
        <v>219</v>
      </c>
      <c r="B61" s="194" t="s">
        <v>220</v>
      </c>
      <c r="C61" s="59" t="s">
        <v>2</v>
      </c>
      <c r="D61" s="66">
        <f>SUM(D62:D65)</f>
        <v>0</v>
      </c>
      <c r="E61" s="53">
        <f>SUM(E62:E65)</f>
        <v>0</v>
      </c>
      <c r="F61" s="53">
        <f>SUM(F62:F65)</f>
        <v>0</v>
      </c>
      <c r="G61" s="60" t="e">
        <f t="shared" si="10"/>
        <v>#DIV/0!</v>
      </c>
      <c r="H61" s="175"/>
      <c r="I61" s="175"/>
      <c r="J61" s="175"/>
      <c r="K61" s="175"/>
      <c r="L61" s="228"/>
      <c r="M61" s="256"/>
    </row>
    <row r="62" spans="1:13" s="55" customFormat="1" ht="13.8" hidden="1" x14ac:dyDescent="0.3">
      <c r="A62" s="180"/>
      <c r="B62" s="195"/>
      <c r="C62" s="56" t="s">
        <v>191</v>
      </c>
      <c r="D62" s="60">
        <v>0</v>
      </c>
      <c r="E62" s="60">
        <v>0</v>
      </c>
      <c r="F62" s="60">
        <v>0</v>
      </c>
      <c r="G62" s="60" t="e">
        <f t="shared" si="10"/>
        <v>#DIV/0!</v>
      </c>
      <c r="H62" s="237"/>
      <c r="I62" s="176"/>
      <c r="J62" s="176"/>
      <c r="K62" s="176"/>
      <c r="L62" s="254"/>
      <c r="M62" s="257"/>
    </row>
    <row r="63" spans="1:13" s="55" customFormat="1" ht="13.8" hidden="1" x14ac:dyDescent="0.3">
      <c r="A63" s="180"/>
      <c r="B63" s="195"/>
      <c r="C63" s="56" t="s">
        <v>193</v>
      </c>
      <c r="D63" s="60">
        <v>0</v>
      </c>
      <c r="E63" s="60">
        <v>0</v>
      </c>
      <c r="F63" s="60">
        <v>0</v>
      </c>
      <c r="G63" s="56" t="e">
        <f t="shared" si="10"/>
        <v>#DIV/0!</v>
      </c>
      <c r="H63" s="237"/>
      <c r="I63" s="176"/>
      <c r="J63" s="176"/>
      <c r="K63" s="176"/>
      <c r="L63" s="254"/>
      <c r="M63" s="257"/>
    </row>
    <row r="64" spans="1:13" s="55" customFormat="1" ht="13.8" hidden="1" x14ac:dyDescent="0.3">
      <c r="A64" s="180"/>
      <c r="B64" s="195"/>
      <c r="C64" s="56" t="s">
        <v>1</v>
      </c>
      <c r="D64" s="60">
        <v>0</v>
      </c>
      <c r="E64" s="60">
        <v>0</v>
      </c>
      <c r="F64" s="60">
        <v>0</v>
      </c>
      <c r="G64" s="56" t="e">
        <f t="shared" si="10"/>
        <v>#DIV/0!</v>
      </c>
      <c r="H64" s="237"/>
      <c r="I64" s="176"/>
      <c r="J64" s="176"/>
      <c r="K64" s="176"/>
      <c r="L64" s="254"/>
      <c r="M64" s="257"/>
    </row>
    <row r="65" spans="1:13" s="55" customFormat="1" ht="53.25" hidden="1" customHeight="1" x14ac:dyDescent="0.3">
      <c r="A65" s="181"/>
      <c r="B65" s="196"/>
      <c r="C65" s="56" t="s">
        <v>0</v>
      </c>
      <c r="D65" s="60">
        <v>0</v>
      </c>
      <c r="E65" s="60">
        <v>0</v>
      </c>
      <c r="F65" s="60">
        <v>0</v>
      </c>
      <c r="G65" s="60" t="e">
        <f>F65/D80*100</f>
        <v>#DIV/0!</v>
      </c>
      <c r="H65" s="238"/>
      <c r="I65" s="177"/>
      <c r="J65" s="177"/>
      <c r="K65" s="177"/>
      <c r="L65" s="259"/>
      <c r="M65" s="258"/>
    </row>
    <row r="66" spans="1:13" s="55" customFormat="1" ht="16.5" hidden="1" customHeight="1" x14ac:dyDescent="0.3">
      <c r="A66" s="179" t="s">
        <v>221</v>
      </c>
      <c r="B66" s="194" t="s">
        <v>222</v>
      </c>
      <c r="C66" s="59" t="s">
        <v>2</v>
      </c>
      <c r="D66" s="68">
        <f>SUM(D67:D70)</f>
        <v>0</v>
      </c>
      <c r="E66" s="68">
        <f>SUM(E67:E70)</f>
        <v>0</v>
      </c>
      <c r="F66" s="68">
        <f>SUM(F67:F70)</f>
        <v>0</v>
      </c>
      <c r="G66" s="56" t="e">
        <f t="shared" ref="G66:G129" si="11">F66/D66*100</f>
        <v>#DIV/0!</v>
      </c>
      <c r="H66" s="205"/>
      <c r="I66" s="175"/>
      <c r="J66" s="175"/>
      <c r="K66" s="175"/>
      <c r="L66" s="228"/>
      <c r="M66" s="256"/>
    </row>
    <row r="67" spans="1:13" s="55" customFormat="1" ht="13.8" hidden="1" x14ac:dyDescent="0.3">
      <c r="A67" s="180"/>
      <c r="B67" s="195"/>
      <c r="C67" s="56" t="s">
        <v>191</v>
      </c>
      <c r="D67" s="56">
        <v>0</v>
      </c>
      <c r="E67" s="56">
        <v>0</v>
      </c>
      <c r="F67" s="56">
        <v>0</v>
      </c>
      <c r="G67" s="56" t="e">
        <f t="shared" si="11"/>
        <v>#DIV/0!</v>
      </c>
      <c r="H67" s="224"/>
      <c r="I67" s="176"/>
      <c r="J67" s="176"/>
      <c r="K67" s="176"/>
      <c r="L67" s="254"/>
      <c r="M67" s="257"/>
    </row>
    <row r="68" spans="1:13" s="55" customFormat="1" ht="13.8" hidden="1" x14ac:dyDescent="0.3">
      <c r="A68" s="180"/>
      <c r="B68" s="195"/>
      <c r="C68" s="56" t="s">
        <v>193</v>
      </c>
      <c r="D68" s="56">
        <v>0</v>
      </c>
      <c r="E68" s="56">
        <v>0</v>
      </c>
      <c r="F68" s="56">
        <v>0</v>
      </c>
      <c r="G68" s="56" t="e">
        <f t="shared" si="11"/>
        <v>#DIV/0!</v>
      </c>
      <c r="H68" s="224"/>
      <c r="I68" s="176"/>
      <c r="J68" s="176"/>
      <c r="K68" s="176"/>
      <c r="L68" s="254"/>
      <c r="M68" s="257"/>
    </row>
    <row r="69" spans="1:13" s="55" customFormat="1" ht="13.8" hidden="1" x14ac:dyDescent="0.3">
      <c r="A69" s="180"/>
      <c r="B69" s="195"/>
      <c r="C69" s="56" t="s">
        <v>1</v>
      </c>
      <c r="D69" s="56">
        <v>0</v>
      </c>
      <c r="E69" s="56">
        <v>0</v>
      </c>
      <c r="F69" s="56">
        <v>0</v>
      </c>
      <c r="G69" s="56" t="e">
        <f t="shared" si="11"/>
        <v>#DIV/0!</v>
      </c>
      <c r="H69" s="224"/>
      <c r="I69" s="176"/>
      <c r="J69" s="176"/>
      <c r="K69" s="176"/>
      <c r="L69" s="254"/>
      <c r="M69" s="257"/>
    </row>
    <row r="70" spans="1:13" s="55" customFormat="1" ht="13.8" hidden="1" x14ac:dyDescent="0.3">
      <c r="A70" s="181"/>
      <c r="B70" s="196"/>
      <c r="C70" s="56" t="s">
        <v>0</v>
      </c>
      <c r="D70" s="56">
        <v>0</v>
      </c>
      <c r="E70" s="56">
        <v>0</v>
      </c>
      <c r="F70" s="56">
        <v>0</v>
      </c>
      <c r="G70" s="56" t="e">
        <f t="shared" si="11"/>
        <v>#DIV/0!</v>
      </c>
      <c r="H70" s="225"/>
      <c r="I70" s="177"/>
      <c r="J70" s="177"/>
      <c r="K70" s="177"/>
      <c r="L70" s="259"/>
      <c r="M70" s="258"/>
    </row>
    <row r="71" spans="1:13" s="55" customFormat="1" ht="19.5" customHeight="1" x14ac:dyDescent="0.3">
      <c r="A71" s="179" t="s">
        <v>223</v>
      </c>
      <c r="B71" s="194" t="s">
        <v>224</v>
      </c>
      <c r="C71" s="59" t="s">
        <v>2</v>
      </c>
      <c r="D71" s="53">
        <f>SUM(D72:D75)</f>
        <v>2027.46</v>
      </c>
      <c r="E71" s="53">
        <f>SUM(E72:E75)</f>
        <v>2027.46</v>
      </c>
      <c r="F71" s="53">
        <f>SUM(F72:F75)</f>
        <v>2027.46</v>
      </c>
      <c r="G71" s="56">
        <f t="shared" si="11"/>
        <v>100</v>
      </c>
      <c r="H71" s="205" t="s">
        <v>225</v>
      </c>
      <c r="I71" s="205" t="s">
        <v>226</v>
      </c>
      <c r="J71" s="215" t="s">
        <v>209</v>
      </c>
      <c r="K71" s="175" t="s">
        <v>205</v>
      </c>
      <c r="L71" s="175"/>
      <c r="M71" s="256">
        <v>827</v>
      </c>
    </row>
    <row r="72" spans="1:13" s="55" customFormat="1" ht="13.8" x14ac:dyDescent="0.3">
      <c r="A72" s="180"/>
      <c r="B72" s="195"/>
      <c r="C72" s="56" t="s">
        <v>191</v>
      </c>
      <c r="D72" s="60">
        <v>587.96</v>
      </c>
      <c r="E72" s="60">
        <v>587.96</v>
      </c>
      <c r="F72" s="60">
        <v>587.96</v>
      </c>
      <c r="G72" s="56">
        <f t="shared" si="11"/>
        <v>100</v>
      </c>
      <c r="H72" s="224"/>
      <c r="I72" s="224"/>
      <c r="J72" s="215"/>
      <c r="K72" s="176"/>
      <c r="L72" s="176"/>
      <c r="M72" s="257"/>
    </row>
    <row r="73" spans="1:13" s="55" customFormat="1" ht="13.8" x14ac:dyDescent="0.3">
      <c r="A73" s="180"/>
      <c r="B73" s="195"/>
      <c r="C73" s="56" t="s">
        <v>193</v>
      </c>
      <c r="D73" s="60">
        <v>1439.5</v>
      </c>
      <c r="E73" s="60">
        <v>1439.5</v>
      </c>
      <c r="F73" s="60">
        <v>1439.5</v>
      </c>
      <c r="G73" s="56">
        <f t="shared" si="11"/>
        <v>100</v>
      </c>
      <c r="H73" s="224"/>
      <c r="I73" s="224"/>
      <c r="J73" s="215"/>
      <c r="K73" s="176"/>
      <c r="L73" s="176"/>
      <c r="M73" s="257"/>
    </row>
    <row r="74" spans="1:13" s="55" customFormat="1" ht="13.8" x14ac:dyDescent="0.3">
      <c r="A74" s="180"/>
      <c r="B74" s="195"/>
      <c r="C74" s="56" t="s">
        <v>1</v>
      </c>
      <c r="D74" s="60">
        <v>0</v>
      </c>
      <c r="E74" s="60">
        <v>0</v>
      </c>
      <c r="F74" s="60">
        <v>0</v>
      </c>
      <c r="G74" s="56" t="e">
        <f t="shared" si="11"/>
        <v>#DIV/0!</v>
      </c>
      <c r="H74" s="224"/>
      <c r="I74" s="224"/>
      <c r="J74" s="215"/>
      <c r="K74" s="176"/>
      <c r="L74" s="176"/>
      <c r="M74" s="257"/>
    </row>
    <row r="75" spans="1:13" s="55" customFormat="1" ht="13.8" x14ac:dyDescent="0.3">
      <c r="A75" s="181"/>
      <c r="B75" s="196"/>
      <c r="C75" s="56" t="s">
        <v>0</v>
      </c>
      <c r="D75" s="60">
        <v>0</v>
      </c>
      <c r="E75" s="60">
        <v>0</v>
      </c>
      <c r="F75" s="60">
        <v>0</v>
      </c>
      <c r="G75" s="56" t="e">
        <f>F75/#REF!*100</f>
        <v>#REF!</v>
      </c>
      <c r="H75" s="225"/>
      <c r="I75" s="225"/>
      <c r="J75" s="215"/>
      <c r="K75" s="177"/>
      <c r="L75" s="177"/>
      <c r="M75" s="258"/>
    </row>
    <row r="76" spans="1:13" s="55" customFormat="1" ht="13.8" x14ac:dyDescent="0.3">
      <c r="A76" s="179" t="s">
        <v>227</v>
      </c>
      <c r="B76" s="194" t="s">
        <v>228</v>
      </c>
      <c r="C76" s="59" t="s">
        <v>2</v>
      </c>
      <c r="D76" s="53">
        <f>SUM(D77:D80)</f>
        <v>4967.8100000000004</v>
      </c>
      <c r="E76" s="53">
        <f>SUM(E77:E80)</f>
        <v>4967.8100000000004</v>
      </c>
      <c r="F76" s="53">
        <f>SUM(F77:F80)</f>
        <v>4967.8100000000004</v>
      </c>
      <c r="G76" s="56">
        <f>F76/D76*100</f>
        <v>100</v>
      </c>
      <c r="H76" s="205" t="s">
        <v>225</v>
      </c>
      <c r="I76" s="205" t="s">
        <v>226</v>
      </c>
      <c r="J76" s="175" t="s">
        <v>209</v>
      </c>
      <c r="K76" s="175" t="s">
        <v>205</v>
      </c>
      <c r="L76" s="175"/>
      <c r="M76" s="256">
        <v>827</v>
      </c>
    </row>
    <row r="77" spans="1:13" s="55" customFormat="1" ht="13.8" x14ac:dyDescent="0.3">
      <c r="A77" s="180"/>
      <c r="B77" s="195"/>
      <c r="C77" s="56" t="s">
        <v>191</v>
      </c>
      <c r="D77" s="60">
        <v>4967.8100000000004</v>
      </c>
      <c r="E77" s="60">
        <v>4967.8100000000004</v>
      </c>
      <c r="F77" s="60">
        <v>4967.8100000000004</v>
      </c>
      <c r="G77" s="56">
        <f>F77/D77*100</f>
        <v>100</v>
      </c>
      <c r="H77" s="224"/>
      <c r="I77" s="224"/>
      <c r="J77" s="176"/>
      <c r="K77" s="176"/>
      <c r="L77" s="176"/>
      <c r="M77" s="257"/>
    </row>
    <row r="78" spans="1:13" s="55" customFormat="1" ht="13.8" x14ac:dyDescent="0.3">
      <c r="A78" s="180"/>
      <c r="B78" s="195"/>
      <c r="C78" s="56" t="s">
        <v>193</v>
      </c>
      <c r="D78" s="60">
        <v>0</v>
      </c>
      <c r="E78" s="60">
        <v>0</v>
      </c>
      <c r="F78" s="60">
        <v>0</v>
      </c>
      <c r="G78" s="56" t="e">
        <f>F78/D78*100</f>
        <v>#DIV/0!</v>
      </c>
      <c r="H78" s="224"/>
      <c r="I78" s="224"/>
      <c r="J78" s="176"/>
      <c r="K78" s="176"/>
      <c r="L78" s="176"/>
      <c r="M78" s="257"/>
    </row>
    <row r="79" spans="1:13" s="55" customFormat="1" ht="13.8" x14ac:dyDescent="0.3">
      <c r="A79" s="180"/>
      <c r="B79" s="195"/>
      <c r="C79" s="56" t="s">
        <v>1</v>
      </c>
      <c r="D79" s="60">
        <v>0</v>
      </c>
      <c r="E79" s="60">
        <v>0</v>
      </c>
      <c r="F79" s="60">
        <v>0</v>
      </c>
      <c r="G79" s="56" t="e">
        <f>F79/D79*100</f>
        <v>#DIV/0!</v>
      </c>
      <c r="H79" s="224"/>
      <c r="I79" s="224"/>
      <c r="J79" s="176"/>
      <c r="K79" s="176"/>
      <c r="L79" s="176"/>
      <c r="M79" s="257"/>
    </row>
    <row r="80" spans="1:13" s="55" customFormat="1" ht="13.8" x14ac:dyDescent="0.3">
      <c r="A80" s="181"/>
      <c r="B80" s="196"/>
      <c r="C80" s="56" t="s">
        <v>0</v>
      </c>
      <c r="D80" s="60">
        <v>0</v>
      </c>
      <c r="E80" s="60">
        <v>0</v>
      </c>
      <c r="F80" s="60">
        <v>0</v>
      </c>
      <c r="G80" s="56" t="e">
        <f>F80/#REF!*100</f>
        <v>#REF!</v>
      </c>
      <c r="H80" s="225"/>
      <c r="I80" s="225"/>
      <c r="J80" s="177"/>
      <c r="K80" s="177"/>
      <c r="L80" s="177"/>
      <c r="M80" s="258"/>
    </row>
    <row r="81" spans="1:14" s="55" customFormat="1" ht="30.6" customHeight="1" x14ac:dyDescent="0.3">
      <c r="A81" s="179" t="s">
        <v>72</v>
      </c>
      <c r="B81" s="194" t="s">
        <v>229</v>
      </c>
      <c r="C81" s="59" t="s">
        <v>2</v>
      </c>
      <c r="D81" s="53">
        <f>SUM(D82:D85)</f>
        <v>265772.56</v>
      </c>
      <c r="E81" s="165">
        <f>SUM(E82:E85)</f>
        <v>263111.57</v>
      </c>
      <c r="F81" s="53">
        <f>SUM(F82:F85)</f>
        <v>254660.87000000002</v>
      </c>
      <c r="G81" s="56">
        <f t="shared" si="11"/>
        <v>95.819098104033017</v>
      </c>
      <c r="H81" s="205"/>
      <c r="I81" s="143" t="s">
        <v>189</v>
      </c>
      <c r="J81" s="144">
        <v>7</v>
      </c>
      <c r="K81" s="175" t="s">
        <v>205</v>
      </c>
      <c r="L81" s="228"/>
      <c r="M81" s="256">
        <v>827</v>
      </c>
    </row>
    <row r="82" spans="1:14" s="55" customFormat="1" ht="13.8" x14ac:dyDescent="0.3">
      <c r="A82" s="180"/>
      <c r="B82" s="195"/>
      <c r="C82" s="56" t="s">
        <v>191</v>
      </c>
      <c r="D82" s="60">
        <f>D87+D97+D102+D107+D117+D112+D122+D92</f>
        <v>240725.88</v>
      </c>
      <c r="E82" s="60">
        <f>E87+E92+E97+E107+E112+E117+E122</f>
        <v>238064.89</v>
      </c>
      <c r="F82" s="60">
        <f>F87+F97+F102+F107+F117+F112+F122+F92</f>
        <v>238064.89</v>
      </c>
      <c r="G82" s="56">
        <f t="shared" si="11"/>
        <v>98.894597456659</v>
      </c>
      <c r="H82" s="224"/>
      <c r="I82" s="143" t="s">
        <v>192</v>
      </c>
      <c r="J82" s="144">
        <v>6</v>
      </c>
      <c r="K82" s="176"/>
      <c r="L82" s="254"/>
      <c r="M82" s="257"/>
    </row>
    <row r="83" spans="1:14" s="55" customFormat="1" ht="13.8" x14ac:dyDescent="0.3">
      <c r="A83" s="180"/>
      <c r="B83" s="195"/>
      <c r="C83" s="56" t="s">
        <v>193</v>
      </c>
      <c r="D83" s="60">
        <f>SUM(D88+D93+D98+D103+D108+D113+D118+D123)</f>
        <v>25046.68</v>
      </c>
      <c r="E83" s="60">
        <f>E88+E98+E108</f>
        <v>25046.68</v>
      </c>
      <c r="F83" s="60">
        <f>F98+F103+F88</f>
        <v>16595.98</v>
      </c>
      <c r="G83" s="56">
        <f t="shared" si="11"/>
        <v>66.260198956508404</v>
      </c>
      <c r="H83" s="224"/>
      <c r="I83" s="143" t="s">
        <v>194</v>
      </c>
      <c r="J83" s="144">
        <v>1</v>
      </c>
      <c r="K83" s="176"/>
      <c r="L83" s="254"/>
      <c r="M83" s="257"/>
    </row>
    <row r="84" spans="1:14" s="55" customFormat="1" ht="13.8" x14ac:dyDescent="0.3">
      <c r="A84" s="180"/>
      <c r="B84" s="195"/>
      <c r="C84" s="56" t="s">
        <v>1</v>
      </c>
      <c r="D84" s="60">
        <f>D89+D99+D104+D109+D114+D119+D124</f>
        <v>0</v>
      </c>
      <c r="E84" s="60">
        <v>0</v>
      </c>
      <c r="F84" s="60">
        <v>0</v>
      </c>
      <c r="G84" s="56" t="e">
        <f t="shared" si="11"/>
        <v>#DIV/0!</v>
      </c>
      <c r="H84" s="224"/>
      <c r="I84" s="143" t="s">
        <v>195</v>
      </c>
      <c r="J84" s="144">
        <v>0</v>
      </c>
      <c r="K84" s="176"/>
      <c r="L84" s="254"/>
      <c r="M84" s="257"/>
    </row>
    <row r="85" spans="1:14" s="55" customFormat="1" ht="13.8" x14ac:dyDescent="0.3">
      <c r="A85" s="181"/>
      <c r="B85" s="196"/>
      <c r="C85" s="56" t="s">
        <v>0</v>
      </c>
      <c r="D85" s="60">
        <f>D90+D100+D105+E109+E119+E114+E124+E94</f>
        <v>0</v>
      </c>
      <c r="E85" s="60">
        <v>0</v>
      </c>
      <c r="F85" s="60">
        <v>0</v>
      </c>
      <c r="G85" s="56" t="e">
        <f t="shared" si="11"/>
        <v>#DIV/0!</v>
      </c>
      <c r="H85" s="225"/>
      <c r="I85" s="143" t="s">
        <v>196</v>
      </c>
      <c r="J85" s="67">
        <f>(J82+(0.5*J83))/J81%</f>
        <v>92.857142857142847</v>
      </c>
      <c r="K85" s="177"/>
      <c r="L85" s="259"/>
      <c r="M85" s="258"/>
    </row>
    <row r="86" spans="1:14" s="55" customFormat="1" ht="18.75" customHeight="1" x14ac:dyDescent="0.3">
      <c r="A86" s="179" t="s">
        <v>230</v>
      </c>
      <c r="B86" s="194" t="s">
        <v>231</v>
      </c>
      <c r="C86" s="59" t="s">
        <v>2</v>
      </c>
      <c r="D86" s="53">
        <f>SUM(D87:D90)</f>
        <v>15208.85</v>
      </c>
      <c r="E86" s="53">
        <f>SUM(E87:E90)</f>
        <v>15208.85</v>
      </c>
      <c r="F86" s="53">
        <f>SUM(F87:F90)</f>
        <v>15208.85</v>
      </c>
      <c r="G86" s="56">
        <f t="shared" si="11"/>
        <v>100</v>
      </c>
      <c r="H86" s="205" t="s">
        <v>232</v>
      </c>
      <c r="I86" s="175" t="s">
        <v>233</v>
      </c>
      <c r="J86" s="215" t="s">
        <v>209</v>
      </c>
      <c r="K86" s="175" t="s">
        <v>205</v>
      </c>
      <c r="L86" s="175"/>
      <c r="M86" s="256">
        <v>827</v>
      </c>
      <c r="N86" s="163"/>
    </row>
    <row r="87" spans="1:14" s="55" customFormat="1" ht="15" customHeight="1" x14ac:dyDescent="0.3">
      <c r="A87" s="180"/>
      <c r="B87" s="195"/>
      <c r="C87" s="56" t="s">
        <v>191</v>
      </c>
      <c r="D87" s="60">
        <v>4410.57</v>
      </c>
      <c r="E87" s="60">
        <v>4410.57</v>
      </c>
      <c r="F87" s="60">
        <v>4410.57</v>
      </c>
      <c r="G87" s="56">
        <f t="shared" si="11"/>
        <v>100</v>
      </c>
      <c r="H87" s="224"/>
      <c r="I87" s="176"/>
      <c r="J87" s="215"/>
      <c r="K87" s="176"/>
      <c r="L87" s="176"/>
      <c r="M87" s="257"/>
      <c r="N87" s="163"/>
    </row>
    <row r="88" spans="1:14" s="55" customFormat="1" ht="15" customHeight="1" x14ac:dyDescent="0.3">
      <c r="A88" s="180"/>
      <c r="B88" s="195"/>
      <c r="C88" s="56" t="s">
        <v>193</v>
      </c>
      <c r="D88" s="60">
        <v>10798.28</v>
      </c>
      <c r="E88" s="60">
        <v>10798.28</v>
      </c>
      <c r="F88" s="60">
        <v>10798.28</v>
      </c>
      <c r="G88" s="56">
        <f t="shared" si="11"/>
        <v>100</v>
      </c>
      <c r="H88" s="224"/>
      <c r="I88" s="176"/>
      <c r="J88" s="215"/>
      <c r="K88" s="176"/>
      <c r="L88" s="176"/>
      <c r="M88" s="257"/>
    </row>
    <row r="89" spans="1:14" s="55" customFormat="1" ht="15" customHeight="1" x14ac:dyDescent="0.3">
      <c r="A89" s="180"/>
      <c r="B89" s="195"/>
      <c r="C89" s="56" t="s">
        <v>1</v>
      </c>
      <c r="D89" s="60">
        <v>0</v>
      </c>
      <c r="E89" s="60">
        <v>0</v>
      </c>
      <c r="F89" s="60">
        <v>0</v>
      </c>
      <c r="G89" s="56" t="e">
        <f t="shared" si="11"/>
        <v>#DIV/0!</v>
      </c>
      <c r="H89" s="224"/>
      <c r="I89" s="176"/>
      <c r="J89" s="215"/>
      <c r="K89" s="176"/>
      <c r="L89" s="176"/>
      <c r="M89" s="257"/>
    </row>
    <row r="90" spans="1:14" s="55" customFormat="1" ht="15" customHeight="1" x14ac:dyDescent="0.3">
      <c r="A90" s="181"/>
      <c r="B90" s="196"/>
      <c r="C90" s="56" t="s">
        <v>0</v>
      </c>
      <c r="D90" s="60">
        <v>0</v>
      </c>
      <c r="E90" s="60">
        <v>0</v>
      </c>
      <c r="F90" s="60">
        <v>0</v>
      </c>
      <c r="G90" s="56" t="e">
        <f t="shared" si="11"/>
        <v>#DIV/0!</v>
      </c>
      <c r="H90" s="225"/>
      <c r="I90" s="177"/>
      <c r="J90" s="215"/>
      <c r="K90" s="177"/>
      <c r="L90" s="177"/>
      <c r="M90" s="258"/>
    </row>
    <row r="91" spans="1:14" s="55" customFormat="1" ht="24.75" customHeight="1" x14ac:dyDescent="0.3">
      <c r="A91" s="179" t="s">
        <v>234</v>
      </c>
      <c r="B91" s="194" t="s">
        <v>235</v>
      </c>
      <c r="C91" s="59" t="s">
        <v>2</v>
      </c>
      <c r="D91" s="53">
        <f>SUM(D92:D95)</f>
        <v>815</v>
      </c>
      <c r="E91" s="53">
        <f>SUM(E92:E95)</f>
        <v>697.16</v>
      </c>
      <c r="F91" s="53">
        <f>SUM(F92:F95)</f>
        <v>697.16</v>
      </c>
      <c r="G91" s="56">
        <f t="shared" si="11"/>
        <v>85.541104294478515</v>
      </c>
      <c r="H91" s="205" t="s">
        <v>236</v>
      </c>
      <c r="I91" s="175" t="s">
        <v>571</v>
      </c>
      <c r="J91" s="215" t="s">
        <v>240</v>
      </c>
      <c r="K91" s="175" t="s">
        <v>218</v>
      </c>
      <c r="L91" s="175" t="s">
        <v>569</v>
      </c>
      <c r="M91" s="256">
        <v>827</v>
      </c>
      <c r="N91" s="163"/>
    </row>
    <row r="92" spans="1:14" s="55" customFormat="1" ht="15" customHeight="1" x14ac:dyDescent="0.3">
      <c r="A92" s="180"/>
      <c r="B92" s="195"/>
      <c r="C92" s="56" t="s">
        <v>191</v>
      </c>
      <c r="D92" s="60">
        <v>815</v>
      </c>
      <c r="E92" s="60">
        <v>697.16</v>
      </c>
      <c r="F92" s="60">
        <v>697.16</v>
      </c>
      <c r="G92" s="56">
        <f t="shared" si="11"/>
        <v>85.541104294478515</v>
      </c>
      <c r="H92" s="224"/>
      <c r="I92" s="176"/>
      <c r="J92" s="215"/>
      <c r="K92" s="176"/>
      <c r="L92" s="176"/>
      <c r="M92" s="257"/>
      <c r="N92" s="163"/>
    </row>
    <row r="93" spans="1:14" s="55" customFormat="1" ht="15" customHeight="1" x14ac:dyDescent="0.3">
      <c r="A93" s="180"/>
      <c r="B93" s="195"/>
      <c r="C93" s="56" t="s">
        <v>193</v>
      </c>
      <c r="D93" s="60">
        <v>0</v>
      </c>
      <c r="E93" s="60">
        <v>0</v>
      </c>
      <c r="F93" s="60">
        <v>0</v>
      </c>
      <c r="G93" s="56" t="e">
        <f t="shared" si="11"/>
        <v>#DIV/0!</v>
      </c>
      <c r="H93" s="224"/>
      <c r="I93" s="176"/>
      <c r="J93" s="215"/>
      <c r="K93" s="176"/>
      <c r="L93" s="176"/>
      <c r="M93" s="257"/>
    </row>
    <row r="94" spans="1:14" s="55" customFormat="1" ht="15" customHeight="1" x14ac:dyDescent="0.3">
      <c r="A94" s="180"/>
      <c r="B94" s="195"/>
      <c r="C94" s="56" t="s">
        <v>1</v>
      </c>
      <c r="D94" s="60">
        <v>0</v>
      </c>
      <c r="E94" s="60">
        <v>0</v>
      </c>
      <c r="F94" s="60">
        <v>0</v>
      </c>
      <c r="G94" s="56" t="e">
        <f t="shared" si="11"/>
        <v>#DIV/0!</v>
      </c>
      <c r="H94" s="224"/>
      <c r="I94" s="176"/>
      <c r="J94" s="215"/>
      <c r="K94" s="176"/>
      <c r="L94" s="176"/>
      <c r="M94" s="257"/>
    </row>
    <row r="95" spans="1:14" s="55" customFormat="1" ht="15.75" customHeight="1" x14ac:dyDescent="0.3">
      <c r="A95" s="181"/>
      <c r="B95" s="196"/>
      <c r="C95" s="56" t="s">
        <v>0</v>
      </c>
      <c r="D95" s="60">
        <v>0</v>
      </c>
      <c r="E95" s="60">
        <v>0</v>
      </c>
      <c r="F95" s="60">
        <v>0</v>
      </c>
      <c r="G95" s="56" t="e">
        <f t="shared" si="11"/>
        <v>#DIV/0!</v>
      </c>
      <c r="H95" s="225"/>
      <c r="I95" s="177"/>
      <c r="J95" s="215"/>
      <c r="K95" s="177"/>
      <c r="L95" s="177"/>
      <c r="M95" s="258"/>
    </row>
    <row r="96" spans="1:14" s="55" customFormat="1" ht="13.8" x14ac:dyDescent="0.3">
      <c r="A96" s="179" t="s">
        <v>237</v>
      </c>
      <c r="B96" s="194" t="s">
        <v>238</v>
      </c>
      <c r="C96" s="59" t="s">
        <v>2</v>
      </c>
      <c r="D96" s="53">
        <f>SUM(D97:D100)</f>
        <v>8165.78</v>
      </c>
      <c r="E96" s="53">
        <f>SUM(E97:E100)</f>
        <v>8165.77</v>
      </c>
      <c r="F96" s="53">
        <f>SUM(F97:F100)</f>
        <v>8165.77</v>
      </c>
      <c r="G96" s="60">
        <f t="shared" si="11"/>
        <v>99.999877537724515</v>
      </c>
      <c r="H96" s="205" t="s">
        <v>239</v>
      </c>
      <c r="I96" s="175" t="s">
        <v>581</v>
      </c>
      <c r="J96" s="215" t="s">
        <v>209</v>
      </c>
      <c r="K96" s="175" t="s">
        <v>218</v>
      </c>
      <c r="L96" s="175"/>
      <c r="M96" s="256">
        <v>827</v>
      </c>
    </row>
    <row r="97" spans="1:13" s="55" customFormat="1" ht="13.8" x14ac:dyDescent="0.3">
      <c r="A97" s="180"/>
      <c r="B97" s="195"/>
      <c r="C97" s="56" t="s">
        <v>191</v>
      </c>
      <c r="D97" s="60">
        <v>2368.08</v>
      </c>
      <c r="E97" s="60">
        <v>2368.0700000000002</v>
      </c>
      <c r="F97" s="60">
        <v>2368.0700000000002</v>
      </c>
      <c r="G97" s="60">
        <f t="shared" si="11"/>
        <v>99.999577716969029</v>
      </c>
      <c r="H97" s="224"/>
      <c r="I97" s="176"/>
      <c r="J97" s="215"/>
      <c r="K97" s="176"/>
      <c r="L97" s="176"/>
      <c r="M97" s="257"/>
    </row>
    <row r="98" spans="1:13" s="55" customFormat="1" ht="13.8" x14ac:dyDescent="0.3">
      <c r="A98" s="180"/>
      <c r="B98" s="195"/>
      <c r="C98" s="56" t="s">
        <v>193</v>
      </c>
      <c r="D98" s="60">
        <v>5797.7</v>
      </c>
      <c r="E98" s="60">
        <v>5797.7</v>
      </c>
      <c r="F98" s="60">
        <v>5797.7</v>
      </c>
      <c r="G98" s="60">
        <f t="shared" si="11"/>
        <v>100</v>
      </c>
      <c r="H98" s="224"/>
      <c r="I98" s="176"/>
      <c r="J98" s="215"/>
      <c r="K98" s="176"/>
      <c r="L98" s="176"/>
      <c r="M98" s="257"/>
    </row>
    <row r="99" spans="1:13" s="55" customFormat="1" ht="13.8" x14ac:dyDescent="0.3">
      <c r="A99" s="180"/>
      <c r="B99" s="195"/>
      <c r="C99" s="56" t="s">
        <v>1</v>
      </c>
      <c r="D99" s="60">
        <v>0</v>
      </c>
      <c r="E99" s="60">
        <v>0</v>
      </c>
      <c r="F99" s="60">
        <v>0</v>
      </c>
      <c r="G99" s="56" t="e">
        <f t="shared" si="11"/>
        <v>#DIV/0!</v>
      </c>
      <c r="H99" s="224"/>
      <c r="I99" s="176"/>
      <c r="J99" s="215"/>
      <c r="K99" s="176"/>
      <c r="L99" s="176"/>
      <c r="M99" s="257"/>
    </row>
    <row r="100" spans="1:13" s="55" customFormat="1" ht="23.25" customHeight="1" x14ac:dyDescent="0.3">
      <c r="A100" s="181"/>
      <c r="B100" s="196"/>
      <c r="C100" s="56" t="s">
        <v>0</v>
      </c>
      <c r="D100" s="56">
        <v>0</v>
      </c>
      <c r="E100" s="60">
        <v>0</v>
      </c>
      <c r="F100" s="60">
        <v>0</v>
      </c>
      <c r="G100" s="56" t="e">
        <f t="shared" si="11"/>
        <v>#DIV/0!</v>
      </c>
      <c r="H100" s="225"/>
      <c r="I100" s="177"/>
      <c r="J100" s="215"/>
      <c r="K100" s="177"/>
      <c r="L100" s="177"/>
      <c r="M100" s="258"/>
    </row>
    <row r="101" spans="1:13" s="55" customFormat="1" ht="16.5" hidden="1" customHeight="1" x14ac:dyDescent="0.3">
      <c r="A101" s="179" t="s">
        <v>241</v>
      </c>
      <c r="B101" s="194" t="s">
        <v>560</v>
      </c>
      <c r="C101" s="59" t="s">
        <v>2</v>
      </c>
      <c r="D101" s="68">
        <f>SUM(D102:D105)</f>
        <v>0</v>
      </c>
      <c r="E101" s="68">
        <f>SUM(E102:E105)</f>
        <v>0</v>
      </c>
      <c r="F101" s="68">
        <f>SUM(F102:F105)</f>
        <v>0</v>
      </c>
      <c r="G101" s="60" t="e">
        <f t="shared" si="11"/>
        <v>#DIV/0!</v>
      </c>
      <c r="H101" s="205" t="s">
        <v>239</v>
      </c>
      <c r="I101" s="175"/>
      <c r="J101" s="215"/>
      <c r="K101" s="175" t="s">
        <v>244</v>
      </c>
      <c r="L101" s="228"/>
      <c r="M101" s="256">
        <v>827</v>
      </c>
    </row>
    <row r="102" spans="1:13" s="55" customFormat="1" ht="14.1" hidden="1" customHeight="1" x14ac:dyDescent="0.3">
      <c r="A102" s="180"/>
      <c r="B102" s="195"/>
      <c r="C102" s="56" t="s">
        <v>191</v>
      </c>
      <c r="D102" s="164">
        <v>0</v>
      </c>
      <c r="E102" s="60">
        <v>0</v>
      </c>
      <c r="F102" s="60">
        <f>E102</f>
        <v>0</v>
      </c>
      <c r="G102" s="60" t="e">
        <f t="shared" si="11"/>
        <v>#DIV/0!</v>
      </c>
      <c r="H102" s="224"/>
      <c r="I102" s="176"/>
      <c r="J102" s="215"/>
      <c r="K102" s="176"/>
      <c r="L102" s="254"/>
      <c r="M102" s="257"/>
    </row>
    <row r="103" spans="1:13" s="55" customFormat="1" ht="14.1" hidden="1" customHeight="1" x14ac:dyDescent="0.3">
      <c r="A103" s="180"/>
      <c r="B103" s="195"/>
      <c r="C103" s="56" t="s">
        <v>193</v>
      </c>
      <c r="D103" s="60">
        <v>0</v>
      </c>
      <c r="E103" s="60">
        <v>0</v>
      </c>
      <c r="F103" s="60">
        <f>E103</f>
        <v>0</v>
      </c>
      <c r="G103" s="60" t="e">
        <f t="shared" si="11"/>
        <v>#DIV/0!</v>
      </c>
      <c r="H103" s="224"/>
      <c r="I103" s="176"/>
      <c r="J103" s="215"/>
      <c r="K103" s="176"/>
      <c r="L103" s="254"/>
      <c r="M103" s="257"/>
    </row>
    <row r="104" spans="1:13" s="55" customFormat="1" ht="14.1" hidden="1" customHeight="1" x14ac:dyDescent="0.3">
      <c r="A104" s="180"/>
      <c r="B104" s="195"/>
      <c r="C104" s="56" t="s">
        <v>1</v>
      </c>
      <c r="D104" s="56">
        <v>0</v>
      </c>
      <c r="E104" s="60">
        <v>0</v>
      </c>
      <c r="F104" s="60">
        <v>0</v>
      </c>
      <c r="G104" s="56" t="e">
        <f t="shared" si="11"/>
        <v>#DIV/0!</v>
      </c>
      <c r="H104" s="224"/>
      <c r="I104" s="176"/>
      <c r="J104" s="215"/>
      <c r="K104" s="176"/>
      <c r="L104" s="254"/>
      <c r="M104" s="257"/>
    </row>
    <row r="105" spans="1:13" s="55" customFormat="1" ht="30" hidden="1" customHeight="1" x14ac:dyDescent="0.3">
      <c r="A105" s="181"/>
      <c r="B105" s="196"/>
      <c r="C105" s="56" t="s">
        <v>0</v>
      </c>
      <c r="D105" s="56">
        <v>0</v>
      </c>
      <c r="E105" s="60">
        <v>0</v>
      </c>
      <c r="F105" s="60">
        <v>0</v>
      </c>
      <c r="G105" s="56" t="e">
        <f t="shared" si="11"/>
        <v>#DIV/0!</v>
      </c>
      <c r="H105" s="225"/>
      <c r="I105" s="177"/>
      <c r="J105" s="215"/>
      <c r="K105" s="177"/>
      <c r="L105" s="259"/>
      <c r="M105" s="258"/>
    </row>
    <row r="106" spans="1:13" s="55" customFormat="1" ht="21" customHeight="1" x14ac:dyDescent="0.3">
      <c r="A106" s="179" t="s">
        <v>245</v>
      </c>
      <c r="B106" s="194" t="s">
        <v>242</v>
      </c>
      <c r="C106" s="59" t="s">
        <v>2</v>
      </c>
      <c r="D106" s="68">
        <f>SUM(D107:D110)</f>
        <v>11902.400000000001</v>
      </c>
      <c r="E106" s="53">
        <f>SUM(E107:E110)</f>
        <v>11902.400000000001</v>
      </c>
      <c r="F106" s="53">
        <f>SUM(F107:F110)</f>
        <v>11902.400000000001</v>
      </c>
      <c r="G106" s="60">
        <f t="shared" si="11"/>
        <v>100</v>
      </c>
      <c r="H106" s="205" t="s">
        <v>243</v>
      </c>
      <c r="I106" s="175" t="s">
        <v>576</v>
      </c>
      <c r="J106" s="215" t="s">
        <v>209</v>
      </c>
      <c r="K106" s="175" t="s">
        <v>244</v>
      </c>
      <c r="L106" s="175"/>
      <c r="M106" s="256">
        <v>827</v>
      </c>
    </row>
    <row r="107" spans="1:13" s="55" customFormat="1" ht="13.8" x14ac:dyDescent="0.3">
      <c r="A107" s="180"/>
      <c r="B107" s="195"/>
      <c r="C107" s="56" t="s">
        <v>191</v>
      </c>
      <c r="D107" s="56">
        <v>3451.7</v>
      </c>
      <c r="E107" s="60">
        <v>3451.7</v>
      </c>
      <c r="F107" s="60">
        <f>E107</f>
        <v>3451.7</v>
      </c>
      <c r="G107" s="60">
        <f t="shared" si="11"/>
        <v>100</v>
      </c>
      <c r="H107" s="224"/>
      <c r="I107" s="176"/>
      <c r="J107" s="215"/>
      <c r="K107" s="176"/>
      <c r="L107" s="176"/>
      <c r="M107" s="257"/>
    </row>
    <row r="108" spans="1:13" s="55" customFormat="1" ht="13.8" x14ac:dyDescent="0.3">
      <c r="A108" s="180"/>
      <c r="B108" s="195"/>
      <c r="C108" s="56" t="s">
        <v>193</v>
      </c>
      <c r="D108" s="56">
        <v>8450.7000000000007</v>
      </c>
      <c r="E108" s="60">
        <v>8450.7000000000007</v>
      </c>
      <c r="F108" s="60">
        <v>8450.7000000000007</v>
      </c>
      <c r="G108" s="56">
        <f t="shared" si="11"/>
        <v>100</v>
      </c>
      <c r="H108" s="224"/>
      <c r="I108" s="176"/>
      <c r="J108" s="215"/>
      <c r="K108" s="176"/>
      <c r="L108" s="176"/>
      <c r="M108" s="257"/>
    </row>
    <row r="109" spans="1:13" s="55" customFormat="1" ht="21" customHeight="1" x14ac:dyDescent="0.3">
      <c r="A109" s="180"/>
      <c r="B109" s="195"/>
      <c r="C109" s="56" t="s">
        <v>1</v>
      </c>
      <c r="D109" s="56">
        <v>0</v>
      </c>
      <c r="E109" s="60">
        <v>0</v>
      </c>
      <c r="F109" s="60">
        <v>0</v>
      </c>
      <c r="G109" s="56" t="e">
        <f t="shared" si="11"/>
        <v>#DIV/0!</v>
      </c>
      <c r="H109" s="224"/>
      <c r="I109" s="176"/>
      <c r="J109" s="215"/>
      <c r="K109" s="176"/>
      <c r="L109" s="176"/>
      <c r="M109" s="257"/>
    </row>
    <row r="110" spans="1:13" s="55" customFormat="1" ht="20.25" customHeight="1" x14ac:dyDescent="0.3">
      <c r="A110" s="181"/>
      <c r="B110" s="196"/>
      <c r="C110" s="56" t="s">
        <v>0</v>
      </c>
      <c r="D110" s="56">
        <v>0</v>
      </c>
      <c r="E110" s="60">
        <v>0</v>
      </c>
      <c r="F110" s="60">
        <v>0</v>
      </c>
      <c r="G110" s="56" t="e">
        <f t="shared" si="11"/>
        <v>#DIV/0!</v>
      </c>
      <c r="H110" s="225"/>
      <c r="I110" s="177"/>
      <c r="J110" s="215"/>
      <c r="K110" s="177"/>
      <c r="L110" s="177"/>
      <c r="M110" s="258"/>
    </row>
    <row r="111" spans="1:13" s="55" customFormat="1" ht="21" customHeight="1" x14ac:dyDescent="0.3">
      <c r="A111" s="179" t="s">
        <v>247</v>
      </c>
      <c r="B111" s="194" t="s">
        <v>246</v>
      </c>
      <c r="C111" s="59" t="s">
        <v>2</v>
      </c>
      <c r="D111" s="68">
        <f>SUM(D112:D115)</f>
        <v>168180.53</v>
      </c>
      <c r="E111" s="53">
        <v>165637.39000000001</v>
      </c>
      <c r="F111" s="53">
        <v>165637.39000000001</v>
      </c>
      <c r="G111" s="60">
        <f t="shared" si="11"/>
        <v>98.487851120459666</v>
      </c>
      <c r="H111" s="205" t="s">
        <v>559</v>
      </c>
      <c r="I111" s="175" t="s">
        <v>580</v>
      </c>
      <c r="J111" s="215" t="s">
        <v>209</v>
      </c>
      <c r="K111" s="175" t="s">
        <v>244</v>
      </c>
      <c r="L111" s="175"/>
      <c r="M111" s="256">
        <v>827</v>
      </c>
    </row>
    <row r="112" spans="1:13" s="55" customFormat="1" ht="14.1" customHeight="1" x14ac:dyDescent="0.3">
      <c r="A112" s="180"/>
      <c r="B112" s="195"/>
      <c r="C112" s="56" t="s">
        <v>191</v>
      </c>
      <c r="D112" s="56">
        <v>168180.53</v>
      </c>
      <c r="E112" s="60">
        <v>165637.39000000001</v>
      </c>
      <c r="F112" s="60">
        <f>E112</f>
        <v>165637.39000000001</v>
      </c>
      <c r="G112" s="60">
        <f t="shared" si="11"/>
        <v>98.487851120459666</v>
      </c>
      <c r="H112" s="265"/>
      <c r="I112" s="176"/>
      <c r="J112" s="215"/>
      <c r="K112" s="176"/>
      <c r="L112" s="176"/>
      <c r="M112" s="257"/>
    </row>
    <row r="113" spans="1:13" s="55" customFormat="1" ht="14.1" customHeight="1" x14ac:dyDescent="0.3">
      <c r="A113" s="180"/>
      <c r="B113" s="195"/>
      <c r="C113" s="56" t="s">
        <v>193</v>
      </c>
      <c r="D113" s="56">
        <v>0</v>
      </c>
      <c r="E113" s="60">
        <v>0</v>
      </c>
      <c r="F113" s="60">
        <v>0</v>
      </c>
      <c r="G113" s="56" t="e">
        <f t="shared" si="11"/>
        <v>#DIV/0!</v>
      </c>
      <c r="H113" s="265"/>
      <c r="I113" s="176"/>
      <c r="J113" s="215"/>
      <c r="K113" s="176"/>
      <c r="L113" s="176"/>
      <c r="M113" s="257"/>
    </row>
    <row r="114" spans="1:13" s="55" customFormat="1" ht="21" customHeight="1" x14ac:dyDescent="0.3">
      <c r="A114" s="180"/>
      <c r="B114" s="195"/>
      <c r="C114" s="56" t="s">
        <v>1</v>
      </c>
      <c r="D114" s="56">
        <v>0</v>
      </c>
      <c r="E114" s="60">
        <v>0</v>
      </c>
      <c r="F114" s="60">
        <v>0</v>
      </c>
      <c r="G114" s="56" t="e">
        <f t="shared" si="11"/>
        <v>#DIV/0!</v>
      </c>
      <c r="H114" s="265"/>
      <c r="I114" s="176"/>
      <c r="J114" s="215"/>
      <c r="K114" s="176"/>
      <c r="L114" s="176"/>
      <c r="M114" s="257"/>
    </row>
    <row r="115" spans="1:13" s="55" customFormat="1" ht="44.1" customHeight="1" x14ac:dyDescent="0.3">
      <c r="A115" s="181"/>
      <c r="B115" s="196"/>
      <c r="C115" s="56" t="s">
        <v>0</v>
      </c>
      <c r="D115" s="56">
        <v>0</v>
      </c>
      <c r="E115" s="60">
        <v>0</v>
      </c>
      <c r="F115" s="60">
        <v>0</v>
      </c>
      <c r="G115" s="56" t="e">
        <f t="shared" si="11"/>
        <v>#DIV/0!</v>
      </c>
      <c r="H115" s="266"/>
      <c r="I115" s="177"/>
      <c r="J115" s="215"/>
      <c r="K115" s="177"/>
      <c r="L115" s="177"/>
      <c r="M115" s="258"/>
    </row>
    <row r="116" spans="1:13" s="55" customFormat="1" ht="21" customHeight="1" x14ac:dyDescent="0.3">
      <c r="A116" s="179" t="s">
        <v>251</v>
      </c>
      <c r="B116" s="194" t="s">
        <v>248</v>
      </c>
      <c r="C116" s="59" t="s">
        <v>2</v>
      </c>
      <c r="D116" s="68">
        <f>SUM(D117:D120)</f>
        <v>60000</v>
      </c>
      <c r="E116" s="53">
        <f>SUM(E117:E120)</f>
        <v>60000</v>
      </c>
      <c r="F116" s="53">
        <f>SUM(F117:F120)</f>
        <v>60000</v>
      </c>
      <c r="G116" s="60">
        <f t="shared" si="11"/>
        <v>100</v>
      </c>
      <c r="H116" s="205" t="s">
        <v>249</v>
      </c>
      <c r="I116" s="175" t="s">
        <v>570</v>
      </c>
      <c r="J116" s="215" t="s">
        <v>209</v>
      </c>
      <c r="K116" s="175" t="s">
        <v>250</v>
      </c>
      <c r="L116" s="175"/>
      <c r="M116" s="256">
        <v>827</v>
      </c>
    </row>
    <row r="117" spans="1:13" s="55" customFormat="1" ht="13.8" x14ac:dyDescent="0.3">
      <c r="A117" s="180"/>
      <c r="B117" s="195"/>
      <c r="C117" s="56" t="s">
        <v>191</v>
      </c>
      <c r="D117" s="56">
        <v>60000</v>
      </c>
      <c r="E117" s="60">
        <v>60000</v>
      </c>
      <c r="F117" s="60">
        <f>E117</f>
        <v>60000</v>
      </c>
      <c r="G117" s="60">
        <f t="shared" si="11"/>
        <v>100</v>
      </c>
      <c r="H117" s="224"/>
      <c r="I117" s="176"/>
      <c r="J117" s="215"/>
      <c r="K117" s="176"/>
      <c r="L117" s="176"/>
      <c r="M117" s="257"/>
    </row>
    <row r="118" spans="1:13" s="55" customFormat="1" ht="13.8" x14ac:dyDescent="0.3">
      <c r="A118" s="180"/>
      <c r="B118" s="195"/>
      <c r="C118" s="56" t="s">
        <v>193</v>
      </c>
      <c r="D118" s="56">
        <v>0</v>
      </c>
      <c r="E118" s="60">
        <v>0</v>
      </c>
      <c r="F118" s="60">
        <v>0</v>
      </c>
      <c r="G118" s="56" t="e">
        <f t="shared" si="11"/>
        <v>#DIV/0!</v>
      </c>
      <c r="H118" s="224"/>
      <c r="I118" s="176"/>
      <c r="J118" s="215"/>
      <c r="K118" s="176"/>
      <c r="L118" s="176"/>
      <c r="M118" s="257"/>
    </row>
    <row r="119" spans="1:13" s="55" customFormat="1" ht="13.8" x14ac:dyDescent="0.3">
      <c r="A119" s="180"/>
      <c r="B119" s="195"/>
      <c r="C119" s="56" t="s">
        <v>1</v>
      </c>
      <c r="D119" s="56">
        <v>0</v>
      </c>
      <c r="E119" s="60">
        <v>0</v>
      </c>
      <c r="F119" s="60">
        <v>0</v>
      </c>
      <c r="G119" s="56" t="e">
        <f t="shared" si="11"/>
        <v>#DIV/0!</v>
      </c>
      <c r="H119" s="224"/>
      <c r="I119" s="176"/>
      <c r="J119" s="215"/>
      <c r="K119" s="176"/>
      <c r="L119" s="176"/>
      <c r="M119" s="257"/>
    </row>
    <row r="120" spans="1:13" s="55" customFormat="1" ht="25.35" customHeight="1" x14ac:dyDescent="0.3">
      <c r="A120" s="181"/>
      <c r="B120" s="196"/>
      <c r="C120" s="56" t="s">
        <v>0</v>
      </c>
      <c r="D120" s="56">
        <v>0</v>
      </c>
      <c r="E120" s="60">
        <v>0</v>
      </c>
      <c r="F120" s="60">
        <v>0</v>
      </c>
      <c r="G120" s="56" t="e">
        <f t="shared" si="11"/>
        <v>#DIV/0!</v>
      </c>
      <c r="H120" s="225"/>
      <c r="I120" s="177"/>
      <c r="J120" s="215"/>
      <c r="K120" s="177"/>
      <c r="L120" s="177"/>
      <c r="M120" s="258"/>
    </row>
    <row r="121" spans="1:13" s="55" customFormat="1" ht="15.75" customHeight="1" x14ac:dyDescent="0.3">
      <c r="A121" s="179" t="s">
        <v>255</v>
      </c>
      <c r="B121" s="194" t="s">
        <v>252</v>
      </c>
      <c r="C121" s="59" t="s">
        <v>2</v>
      </c>
      <c r="D121" s="53">
        <f>SUM(D122:D125)</f>
        <v>1500</v>
      </c>
      <c r="E121" s="53">
        <f>SUM(E122:E125)</f>
        <v>1500</v>
      </c>
      <c r="F121" s="53">
        <f>SUM(F122:F125)</f>
        <v>1500</v>
      </c>
      <c r="G121" s="60">
        <f t="shared" si="11"/>
        <v>100</v>
      </c>
      <c r="H121" s="264" t="s">
        <v>253</v>
      </c>
      <c r="I121" s="228" t="s">
        <v>254</v>
      </c>
      <c r="J121" s="175" t="s">
        <v>209</v>
      </c>
      <c r="K121" s="175" t="s">
        <v>250</v>
      </c>
      <c r="L121" s="228"/>
      <c r="M121" s="256">
        <v>827</v>
      </c>
    </row>
    <row r="122" spans="1:13" s="55" customFormat="1" ht="13.8" x14ac:dyDescent="0.3">
      <c r="A122" s="180"/>
      <c r="B122" s="195"/>
      <c r="C122" s="56" t="s">
        <v>191</v>
      </c>
      <c r="D122" s="60">
        <v>1500</v>
      </c>
      <c r="E122" s="60">
        <v>1500</v>
      </c>
      <c r="F122" s="60">
        <v>1500</v>
      </c>
      <c r="G122" s="60">
        <f t="shared" si="11"/>
        <v>100</v>
      </c>
      <c r="H122" s="224"/>
      <c r="I122" s="254"/>
      <c r="J122" s="176"/>
      <c r="K122" s="176"/>
      <c r="L122" s="254"/>
      <c r="M122" s="257"/>
    </row>
    <row r="123" spans="1:13" s="55" customFormat="1" ht="15" customHeight="1" x14ac:dyDescent="0.3">
      <c r="A123" s="180"/>
      <c r="B123" s="195"/>
      <c r="C123" s="56" t="s">
        <v>193</v>
      </c>
      <c r="D123" s="60">
        <v>0</v>
      </c>
      <c r="E123" s="60">
        <v>0</v>
      </c>
      <c r="F123" s="60">
        <v>0</v>
      </c>
      <c r="G123" s="56" t="e">
        <f t="shared" si="11"/>
        <v>#DIV/0!</v>
      </c>
      <c r="H123" s="224"/>
      <c r="I123" s="254"/>
      <c r="J123" s="176"/>
      <c r="K123" s="176"/>
      <c r="L123" s="254"/>
      <c r="M123" s="257"/>
    </row>
    <row r="124" spans="1:13" s="55" customFormat="1" ht="19.5" customHeight="1" x14ac:dyDescent="0.3">
      <c r="A124" s="180"/>
      <c r="B124" s="195"/>
      <c r="C124" s="56" t="s">
        <v>1</v>
      </c>
      <c r="D124" s="60">
        <v>0</v>
      </c>
      <c r="E124" s="60">
        <v>0</v>
      </c>
      <c r="F124" s="60">
        <v>0</v>
      </c>
      <c r="G124" s="56" t="e">
        <f t="shared" si="11"/>
        <v>#DIV/0!</v>
      </c>
      <c r="H124" s="224"/>
      <c r="I124" s="254"/>
      <c r="J124" s="176"/>
      <c r="K124" s="176"/>
      <c r="L124" s="254"/>
      <c r="M124" s="257"/>
    </row>
    <row r="125" spans="1:13" s="55" customFormat="1" ht="17.25" customHeight="1" x14ac:dyDescent="0.3">
      <c r="A125" s="181"/>
      <c r="B125" s="196"/>
      <c r="C125" s="56" t="s">
        <v>0</v>
      </c>
      <c r="D125" s="60">
        <v>0</v>
      </c>
      <c r="E125" s="60">
        <v>0</v>
      </c>
      <c r="F125" s="60">
        <v>0</v>
      </c>
      <c r="G125" s="56" t="e">
        <f t="shared" si="11"/>
        <v>#DIV/0!</v>
      </c>
      <c r="H125" s="225"/>
      <c r="I125" s="259"/>
      <c r="J125" s="177"/>
      <c r="K125" s="177"/>
      <c r="L125" s="259"/>
      <c r="M125" s="258"/>
    </row>
    <row r="126" spans="1:13" s="55" customFormat="1" ht="24.75" customHeight="1" x14ac:dyDescent="0.3">
      <c r="A126" s="179" t="s">
        <v>89</v>
      </c>
      <c r="B126" s="194" t="s">
        <v>256</v>
      </c>
      <c r="C126" s="59" t="s">
        <v>2</v>
      </c>
      <c r="D126" s="53">
        <f>SUM(D127:D130)</f>
        <v>27068</v>
      </c>
      <c r="E126" s="53">
        <f t="shared" ref="E126:F126" si="12">SUM(E127:E130)</f>
        <v>20483.03</v>
      </c>
      <c r="F126" s="53">
        <f t="shared" si="12"/>
        <v>21031.379999999997</v>
      </c>
      <c r="G126" s="60">
        <f t="shared" si="11"/>
        <v>77.698315353923448</v>
      </c>
      <c r="H126" s="205"/>
      <c r="I126" s="143" t="s">
        <v>189</v>
      </c>
      <c r="J126" s="144">
        <v>4</v>
      </c>
      <c r="K126" s="175" t="s">
        <v>257</v>
      </c>
      <c r="L126" s="228"/>
      <c r="M126" s="256">
        <v>827</v>
      </c>
    </row>
    <row r="127" spans="1:13" s="55" customFormat="1" ht="13.8" x14ac:dyDescent="0.3">
      <c r="A127" s="180"/>
      <c r="B127" s="195"/>
      <c r="C127" s="56" t="s">
        <v>191</v>
      </c>
      <c r="D127" s="60">
        <f>D132+D137+D142+D147</f>
        <v>21175</v>
      </c>
      <c r="E127" s="60">
        <f t="shared" ref="E127:F127" si="13">E132+E137+E142+E147</f>
        <v>17288.03</v>
      </c>
      <c r="F127" s="60">
        <f t="shared" si="13"/>
        <v>17288.03</v>
      </c>
      <c r="G127" s="60">
        <f t="shared" si="11"/>
        <v>81.643589138134587</v>
      </c>
      <c r="H127" s="224"/>
      <c r="I127" s="143" t="s">
        <v>192</v>
      </c>
      <c r="J127" s="144">
        <v>1</v>
      </c>
      <c r="K127" s="176"/>
      <c r="L127" s="254"/>
      <c r="M127" s="257"/>
    </row>
    <row r="128" spans="1:13" s="55" customFormat="1" ht="13.8" x14ac:dyDescent="0.3">
      <c r="A128" s="180"/>
      <c r="B128" s="195"/>
      <c r="C128" s="56" t="s">
        <v>193</v>
      </c>
      <c r="D128" s="60">
        <f t="shared" ref="D128:F130" si="14">D133+D138+D143+D148</f>
        <v>5325</v>
      </c>
      <c r="E128" s="60">
        <f t="shared" si="14"/>
        <v>3195</v>
      </c>
      <c r="F128" s="60">
        <f t="shared" si="14"/>
        <v>3195</v>
      </c>
      <c r="G128" s="60">
        <f t="shared" si="11"/>
        <v>60</v>
      </c>
      <c r="H128" s="224"/>
      <c r="I128" s="143" t="s">
        <v>194</v>
      </c>
      <c r="J128" s="144">
        <v>3</v>
      </c>
      <c r="K128" s="176"/>
      <c r="L128" s="254"/>
      <c r="M128" s="257"/>
    </row>
    <row r="129" spans="1:13" s="55" customFormat="1" ht="13.8" x14ac:dyDescent="0.3">
      <c r="A129" s="180"/>
      <c r="B129" s="195"/>
      <c r="C129" s="56" t="s">
        <v>1</v>
      </c>
      <c r="D129" s="60">
        <f t="shared" si="14"/>
        <v>0</v>
      </c>
      <c r="E129" s="60">
        <f t="shared" si="14"/>
        <v>0</v>
      </c>
      <c r="F129" s="60">
        <f t="shared" si="14"/>
        <v>0</v>
      </c>
      <c r="G129" s="56" t="e">
        <f t="shared" si="11"/>
        <v>#DIV/0!</v>
      </c>
      <c r="H129" s="224"/>
      <c r="I129" s="143" t="s">
        <v>195</v>
      </c>
      <c r="J129" s="144">
        <v>0</v>
      </c>
      <c r="K129" s="176"/>
      <c r="L129" s="254"/>
      <c r="M129" s="257"/>
    </row>
    <row r="130" spans="1:13" s="55" customFormat="1" ht="22.5" customHeight="1" x14ac:dyDescent="0.3">
      <c r="A130" s="181"/>
      <c r="B130" s="196"/>
      <c r="C130" s="56" t="s">
        <v>0</v>
      </c>
      <c r="D130" s="60">
        <f t="shared" si="14"/>
        <v>568</v>
      </c>
      <c r="E130" s="60">
        <f t="shared" si="14"/>
        <v>0</v>
      </c>
      <c r="F130" s="60">
        <f t="shared" si="14"/>
        <v>548.35</v>
      </c>
      <c r="G130" s="60">
        <f t="shared" ref="G130:G193" si="15">F130/D130*100</f>
        <v>96.54049295774648</v>
      </c>
      <c r="H130" s="225"/>
      <c r="I130" s="143" t="s">
        <v>196</v>
      </c>
      <c r="J130" s="144">
        <f>(J127+(0.5*J128))/J126%</f>
        <v>62.5</v>
      </c>
      <c r="K130" s="177"/>
      <c r="L130" s="259"/>
      <c r="M130" s="258"/>
    </row>
    <row r="131" spans="1:13" s="55" customFormat="1" ht="15.75" customHeight="1" x14ac:dyDescent="0.3">
      <c r="A131" s="179" t="s">
        <v>258</v>
      </c>
      <c r="B131" s="194" t="s">
        <v>259</v>
      </c>
      <c r="C131" s="59" t="s">
        <v>2</v>
      </c>
      <c r="D131" s="53">
        <f>SUM(D132:D135)</f>
        <v>2200</v>
      </c>
      <c r="E131" s="53">
        <f>SUM(E132:E135)</f>
        <v>2024.86</v>
      </c>
      <c r="F131" s="53">
        <f>SUM(F132:F135)</f>
        <v>2024.86</v>
      </c>
      <c r="G131" s="60">
        <f t="shared" si="15"/>
        <v>92.039090909090902</v>
      </c>
      <c r="H131" s="205" t="s">
        <v>558</v>
      </c>
      <c r="I131" s="205" t="s">
        <v>572</v>
      </c>
      <c r="J131" s="175" t="s">
        <v>240</v>
      </c>
      <c r="K131" s="175" t="s">
        <v>260</v>
      </c>
      <c r="L131" s="175" t="s">
        <v>577</v>
      </c>
      <c r="M131" s="256">
        <v>827</v>
      </c>
    </row>
    <row r="132" spans="1:13" s="55" customFormat="1" ht="13.8" x14ac:dyDescent="0.3">
      <c r="A132" s="180"/>
      <c r="B132" s="195"/>
      <c r="C132" s="56" t="s">
        <v>191</v>
      </c>
      <c r="D132" s="60">
        <v>2200</v>
      </c>
      <c r="E132" s="60">
        <v>2024.86</v>
      </c>
      <c r="F132" s="60">
        <f>E132</f>
        <v>2024.86</v>
      </c>
      <c r="G132" s="60">
        <f t="shared" si="15"/>
        <v>92.039090909090902</v>
      </c>
      <c r="H132" s="224"/>
      <c r="I132" s="224"/>
      <c r="J132" s="176"/>
      <c r="K132" s="176"/>
      <c r="L132" s="176"/>
      <c r="M132" s="257"/>
    </row>
    <row r="133" spans="1:13" s="55" customFormat="1" ht="13.8" x14ac:dyDescent="0.3">
      <c r="A133" s="180"/>
      <c r="B133" s="195"/>
      <c r="C133" s="56" t="s">
        <v>193</v>
      </c>
      <c r="D133" s="60">
        <v>0</v>
      </c>
      <c r="E133" s="60">
        <v>0</v>
      </c>
      <c r="F133" s="60">
        <v>0</v>
      </c>
      <c r="G133" s="56" t="e">
        <f t="shared" si="15"/>
        <v>#DIV/0!</v>
      </c>
      <c r="H133" s="224"/>
      <c r="I133" s="224"/>
      <c r="J133" s="176"/>
      <c r="K133" s="176"/>
      <c r="L133" s="176"/>
      <c r="M133" s="257"/>
    </row>
    <row r="134" spans="1:13" s="55" customFormat="1" ht="13.8" x14ac:dyDescent="0.3">
      <c r="A134" s="180"/>
      <c r="B134" s="195"/>
      <c r="C134" s="56" t="s">
        <v>1</v>
      </c>
      <c r="D134" s="60">
        <v>0</v>
      </c>
      <c r="E134" s="60">
        <v>0</v>
      </c>
      <c r="F134" s="60">
        <v>0</v>
      </c>
      <c r="G134" s="56" t="e">
        <f t="shared" si="15"/>
        <v>#DIV/0!</v>
      </c>
      <c r="H134" s="224"/>
      <c r="I134" s="224"/>
      <c r="J134" s="176"/>
      <c r="K134" s="176"/>
      <c r="L134" s="176"/>
      <c r="M134" s="257"/>
    </row>
    <row r="135" spans="1:13" s="55" customFormat="1" ht="57.75" customHeight="1" x14ac:dyDescent="0.3">
      <c r="A135" s="181"/>
      <c r="B135" s="196"/>
      <c r="C135" s="56" t="s">
        <v>0</v>
      </c>
      <c r="D135" s="60">
        <v>0</v>
      </c>
      <c r="E135" s="60">
        <v>0</v>
      </c>
      <c r="F135" s="60">
        <v>0</v>
      </c>
      <c r="G135" s="56" t="e">
        <f t="shared" si="15"/>
        <v>#DIV/0!</v>
      </c>
      <c r="H135" s="225"/>
      <c r="I135" s="225"/>
      <c r="J135" s="177"/>
      <c r="K135" s="177"/>
      <c r="L135" s="177"/>
      <c r="M135" s="258"/>
    </row>
    <row r="136" spans="1:13" s="55" customFormat="1" ht="15.75" customHeight="1" x14ac:dyDescent="0.3">
      <c r="A136" s="179" t="s">
        <v>261</v>
      </c>
      <c r="B136" s="194" t="s">
        <v>262</v>
      </c>
      <c r="C136" s="59" t="s">
        <v>2</v>
      </c>
      <c r="D136" s="53">
        <f>SUM(D137:D140)</f>
        <v>8068</v>
      </c>
      <c r="E136" s="53">
        <f>SUM(E137:E140)</f>
        <v>4500</v>
      </c>
      <c r="F136" s="53">
        <f>SUM(F137:F140)</f>
        <v>5048.3500000000004</v>
      </c>
      <c r="G136" s="60">
        <f t="shared" si="15"/>
        <v>62.572508676251857</v>
      </c>
      <c r="H136" s="205" t="s">
        <v>263</v>
      </c>
      <c r="I136" s="205" t="s">
        <v>575</v>
      </c>
      <c r="J136" s="175" t="s">
        <v>240</v>
      </c>
      <c r="K136" s="175" t="s">
        <v>260</v>
      </c>
      <c r="L136" s="175" t="s">
        <v>573</v>
      </c>
      <c r="M136" s="256">
        <v>827</v>
      </c>
    </row>
    <row r="137" spans="1:13" s="55" customFormat="1" ht="13.8" x14ac:dyDescent="0.3">
      <c r="A137" s="180"/>
      <c r="B137" s="195"/>
      <c r="C137" s="56" t="s">
        <v>191</v>
      </c>
      <c r="D137" s="60">
        <v>2175</v>
      </c>
      <c r="E137" s="60">
        <v>1305</v>
      </c>
      <c r="F137" s="60">
        <v>1305</v>
      </c>
      <c r="G137" s="60">
        <f t="shared" si="15"/>
        <v>60</v>
      </c>
      <c r="H137" s="224"/>
      <c r="I137" s="224"/>
      <c r="J137" s="176"/>
      <c r="K137" s="176"/>
      <c r="L137" s="176"/>
      <c r="M137" s="257"/>
    </row>
    <row r="138" spans="1:13" s="55" customFormat="1" ht="13.8" x14ac:dyDescent="0.3">
      <c r="A138" s="180"/>
      <c r="B138" s="195"/>
      <c r="C138" s="56" t="s">
        <v>193</v>
      </c>
      <c r="D138" s="60">
        <v>5325</v>
      </c>
      <c r="E138" s="60">
        <v>3195</v>
      </c>
      <c r="F138" s="60">
        <v>3195</v>
      </c>
      <c r="G138" s="60">
        <f t="shared" si="15"/>
        <v>60</v>
      </c>
      <c r="H138" s="224"/>
      <c r="I138" s="224"/>
      <c r="J138" s="176"/>
      <c r="K138" s="176"/>
      <c r="L138" s="176"/>
      <c r="M138" s="257"/>
    </row>
    <row r="139" spans="1:13" s="55" customFormat="1" ht="13.8" x14ac:dyDescent="0.3">
      <c r="A139" s="180"/>
      <c r="B139" s="195"/>
      <c r="C139" s="56" t="s">
        <v>1</v>
      </c>
      <c r="D139" s="60">
        <v>0</v>
      </c>
      <c r="E139" s="60">
        <v>0</v>
      </c>
      <c r="F139" s="60">
        <v>0</v>
      </c>
      <c r="G139" s="60" t="e">
        <f t="shared" si="15"/>
        <v>#DIV/0!</v>
      </c>
      <c r="H139" s="224"/>
      <c r="I139" s="224"/>
      <c r="J139" s="176"/>
      <c r="K139" s="176"/>
      <c r="L139" s="176"/>
      <c r="M139" s="257"/>
    </row>
    <row r="140" spans="1:13" s="55" customFormat="1" ht="21" customHeight="1" x14ac:dyDescent="0.3">
      <c r="A140" s="181"/>
      <c r="B140" s="196"/>
      <c r="C140" s="56" t="s">
        <v>0</v>
      </c>
      <c r="D140" s="60">
        <v>568</v>
      </c>
      <c r="E140" s="60">
        <v>0</v>
      </c>
      <c r="F140" s="60">
        <v>548.35</v>
      </c>
      <c r="G140" s="60">
        <f t="shared" si="15"/>
        <v>96.54049295774648</v>
      </c>
      <c r="H140" s="225"/>
      <c r="I140" s="225"/>
      <c r="J140" s="177"/>
      <c r="K140" s="177"/>
      <c r="L140" s="177"/>
      <c r="M140" s="258"/>
    </row>
    <row r="141" spans="1:13" s="55" customFormat="1" ht="27" customHeight="1" x14ac:dyDescent="0.3">
      <c r="A141" s="179" t="s">
        <v>264</v>
      </c>
      <c r="B141" s="194" t="s">
        <v>265</v>
      </c>
      <c r="C141" s="59" t="s">
        <v>2</v>
      </c>
      <c r="D141" s="53">
        <f>SUM(D142:D145)</f>
        <v>14300</v>
      </c>
      <c r="E141" s="53">
        <f>SUM(E142:E145)</f>
        <v>11458.17</v>
      </c>
      <c r="F141" s="53">
        <f>SUM(F142:F145)</f>
        <v>11458.17</v>
      </c>
      <c r="G141" s="60">
        <f t="shared" si="15"/>
        <v>80.127062937062945</v>
      </c>
      <c r="H141" s="205" t="s">
        <v>557</v>
      </c>
      <c r="I141" s="175" t="s">
        <v>582</v>
      </c>
      <c r="J141" s="175" t="s">
        <v>240</v>
      </c>
      <c r="K141" s="175" t="s">
        <v>260</v>
      </c>
      <c r="L141" s="175" t="s">
        <v>472</v>
      </c>
      <c r="M141" s="256">
        <v>827</v>
      </c>
    </row>
    <row r="142" spans="1:13" s="55" customFormat="1" ht="13.8" x14ac:dyDescent="0.3">
      <c r="A142" s="180"/>
      <c r="B142" s="195"/>
      <c r="C142" s="56" t="s">
        <v>191</v>
      </c>
      <c r="D142" s="60">
        <v>14300</v>
      </c>
      <c r="E142" s="60">
        <v>11458.17</v>
      </c>
      <c r="F142" s="60">
        <f>E142</f>
        <v>11458.17</v>
      </c>
      <c r="G142" s="60">
        <f t="shared" si="15"/>
        <v>80.127062937062945</v>
      </c>
      <c r="H142" s="224"/>
      <c r="I142" s="176"/>
      <c r="J142" s="176"/>
      <c r="K142" s="176"/>
      <c r="L142" s="176"/>
      <c r="M142" s="257"/>
    </row>
    <row r="143" spans="1:13" s="55" customFormat="1" ht="13.8" x14ac:dyDescent="0.3">
      <c r="A143" s="180"/>
      <c r="B143" s="195"/>
      <c r="C143" s="56" t="s">
        <v>193</v>
      </c>
      <c r="D143" s="60">
        <v>0</v>
      </c>
      <c r="E143" s="60">
        <v>0</v>
      </c>
      <c r="F143" s="60">
        <v>0</v>
      </c>
      <c r="G143" s="56" t="e">
        <f t="shared" si="15"/>
        <v>#DIV/0!</v>
      </c>
      <c r="H143" s="224"/>
      <c r="I143" s="176"/>
      <c r="J143" s="176"/>
      <c r="K143" s="176"/>
      <c r="L143" s="176"/>
      <c r="M143" s="257"/>
    </row>
    <row r="144" spans="1:13" s="55" customFormat="1" ht="24.75" customHeight="1" x14ac:dyDescent="0.3">
      <c r="A144" s="180"/>
      <c r="B144" s="195"/>
      <c r="C144" s="56" t="s">
        <v>1</v>
      </c>
      <c r="D144" s="60">
        <v>0</v>
      </c>
      <c r="E144" s="60">
        <v>0</v>
      </c>
      <c r="F144" s="60">
        <v>0</v>
      </c>
      <c r="G144" s="56" t="e">
        <f t="shared" si="15"/>
        <v>#DIV/0!</v>
      </c>
      <c r="H144" s="224"/>
      <c r="I144" s="176"/>
      <c r="J144" s="176"/>
      <c r="K144" s="176"/>
      <c r="L144" s="176"/>
      <c r="M144" s="257"/>
    </row>
    <row r="145" spans="1:13" s="55" customFormat="1" ht="41.1" customHeight="1" x14ac:dyDescent="0.3">
      <c r="A145" s="181"/>
      <c r="B145" s="196"/>
      <c r="C145" s="56" t="s">
        <v>0</v>
      </c>
      <c r="D145" s="60">
        <v>0</v>
      </c>
      <c r="E145" s="60">
        <v>0</v>
      </c>
      <c r="F145" s="60">
        <v>0</v>
      </c>
      <c r="G145" s="56" t="e">
        <f t="shared" si="15"/>
        <v>#DIV/0!</v>
      </c>
      <c r="H145" s="225"/>
      <c r="I145" s="177"/>
      <c r="J145" s="177"/>
      <c r="K145" s="177"/>
      <c r="L145" s="177"/>
      <c r="M145" s="258"/>
    </row>
    <row r="146" spans="1:13" s="55" customFormat="1" ht="20.25" customHeight="1" x14ac:dyDescent="0.3">
      <c r="A146" s="179" t="s">
        <v>266</v>
      </c>
      <c r="B146" s="194" t="s">
        <v>267</v>
      </c>
      <c r="C146" s="59" t="s">
        <v>2</v>
      </c>
      <c r="D146" s="53">
        <f>SUM(D147:D150)</f>
        <v>2500</v>
      </c>
      <c r="E146" s="53">
        <f>SUM(E147:E150)</f>
        <v>2500</v>
      </c>
      <c r="F146" s="53">
        <f>SUM(F147:F150)</f>
        <v>2500</v>
      </c>
      <c r="G146" s="60">
        <f t="shared" si="15"/>
        <v>100</v>
      </c>
      <c r="H146" s="205" t="s">
        <v>268</v>
      </c>
      <c r="I146" s="175" t="s">
        <v>574</v>
      </c>
      <c r="J146" s="175" t="s">
        <v>209</v>
      </c>
      <c r="K146" s="175" t="s">
        <v>260</v>
      </c>
      <c r="L146" s="260"/>
      <c r="M146" s="256">
        <v>827</v>
      </c>
    </row>
    <row r="147" spans="1:13" s="55" customFormat="1" ht="13.8" x14ac:dyDescent="0.3">
      <c r="A147" s="180"/>
      <c r="B147" s="195"/>
      <c r="C147" s="56" t="s">
        <v>191</v>
      </c>
      <c r="D147" s="60">
        <v>2500</v>
      </c>
      <c r="E147" s="60">
        <v>2500</v>
      </c>
      <c r="F147" s="60">
        <v>2500</v>
      </c>
      <c r="G147" s="60">
        <f t="shared" si="15"/>
        <v>100</v>
      </c>
      <c r="H147" s="224"/>
      <c r="I147" s="176"/>
      <c r="J147" s="176"/>
      <c r="K147" s="176"/>
      <c r="L147" s="176"/>
      <c r="M147" s="257"/>
    </row>
    <row r="148" spans="1:13" s="55" customFormat="1" ht="13.8" x14ac:dyDescent="0.3">
      <c r="A148" s="180"/>
      <c r="B148" s="195"/>
      <c r="C148" s="56" t="s">
        <v>193</v>
      </c>
      <c r="D148" s="60">
        <v>0</v>
      </c>
      <c r="E148" s="60">
        <v>0</v>
      </c>
      <c r="F148" s="60">
        <v>0</v>
      </c>
      <c r="G148" s="60" t="e">
        <f t="shared" si="15"/>
        <v>#DIV/0!</v>
      </c>
      <c r="H148" s="224"/>
      <c r="I148" s="176"/>
      <c r="J148" s="176"/>
      <c r="K148" s="176"/>
      <c r="L148" s="176"/>
      <c r="M148" s="257"/>
    </row>
    <row r="149" spans="1:13" s="55" customFormat="1" ht="16.5" customHeight="1" x14ac:dyDescent="0.3">
      <c r="A149" s="180"/>
      <c r="B149" s="195"/>
      <c r="C149" s="56" t="s">
        <v>1</v>
      </c>
      <c r="D149" s="60">
        <v>0</v>
      </c>
      <c r="E149" s="60">
        <v>0</v>
      </c>
      <c r="F149" s="60">
        <v>0</v>
      </c>
      <c r="G149" s="60" t="e">
        <f t="shared" si="15"/>
        <v>#DIV/0!</v>
      </c>
      <c r="H149" s="224"/>
      <c r="I149" s="176"/>
      <c r="J149" s="176"/>
      <c r="K149" s="176"/>
      <c r="L149" s="176"/>
      <c r="M149" s="257"/>
    </row>
    <row r="150" spans="1:13" s="55" customFormat="1" ht="20.25" customHeight="1" x14ac:dyDescent="0.3">
      <c r="A150" s="181"/>
      <c r="B150" s="196"/>
      <c r="C150" s="56" t="s">
        <v>0</v>
      </c>
      <c r="D150" s="60">
        <v>0</v>
      </c>
      <c r="E150" s="60">
        <v>0</v>
      </c>
      <c r="F150" s="60">
        <v>0</v>
      </c>
      <c r="G150" s="60" t="e">
        <f t="shared" si="15"/>
        <v>#DIV/0!</v>
      </c>
      <c r="H150" s="225"/>
      <c r="I150" s="177"/>
      <c r="J150" s="177"/>
      <c r="K150" s="177"/>
      <c r="L150" s="177"/>
      <c r="M150" s="258"/>
    </row>
    <row r="151" spans="1:13" s="55" customFormat="1" ht="21.75" customHeight="1" x14ac:dyDescent="0.3">
      <c r="A151" s="179" t="s">
        <v>269</v>
      </c>
      <c r="B151" s="182" t="s">
        <v>270</v>
      </c>
      <c r="C151" s="59" t="s">
        <v>2</v>
      </c>
      <c r="D151" s="53">
        <f>SUM(D152:D155)</f>
        <v>69147.5</v>
      </c>
      <c r="E151" s="53">
        <f>SUM(E152:E155)</f>
        <v>61982.35</v>
      </c>
      <c r="F151" s="53">
        <f>SUM(F152:F155)</f>
        <v>67104.75</v>
      </c>
      <c r="G151" s="60">
        <f t="shared" si="15"/>
        <v>97.045807874471237</v>
      </c>
      <c r="H151" s="205"/>
      <c r="I151" s="143" t="s">
        <v>189</v>
      </c>
      <c r="J151" s="144">
        <f>J156+J171+J191</f>
        <v>5</v>
      </c>
      <c r="K151" s="175" t="s">
        <v>271</v>
      </c>
      <c r="L151" s="228"/>
      <c r="M151" s="261"/>
    </row>
    <row r="152" spans="1:13" s="55" customFormat="1" ht="13.8" x14ac:dyDescent="0.3">
      <c r="A152" s="180"/>
      <c r="B152" s="183"/>
      <c r="C152" s="56" t="s">
        <v>191</v>
      </c>
      <c r="D152" s="60">
        <f>D157+D172+D192</f>
        <v>50458</v>
      </c>
      <c r="E152" s="60">
        <f>E157+E172+E192</f>
        <v>44574.25</v>
      </c>
      <c r="F152" s="60">
        <f t="shared" ref="D152:F155" si="16">F157+F172+F192</f>
        <v>44574.25</v>
      </c>
      <c r="G152" s="60">
        <f t="shared" si="15"/>
        <v>88.339311902968802</v>
      </c>
      <c r="H152" s="224"/>
      <c r="I152" s="143" t="s">
        <v>192</v>
      </c>
      <c r="J152" s="144">
        <f>J157+J172+J192</f>
        <v>4</v>
      </c>
      <c r="K152" s="176"/>
      <c r="L152" s="254"/>
      <c r="M152" s="262"/>
    </row>
    <row r="153" spans="1:13" s="55" customFormat="1" ht="13.8" x14ac:dyDescent="0.3">
      <c r="A153" s="180"/>
      <c r="B153" s="183"/>
      <c r="C153" s="56" t="s">
        <v>193</v>
      </c>
      <c r="D153" s="60">
        <f t="shared" si="16"/>
        <v>16834.2</v>
      </c>
      <c r="E153" s="60">
        <f t="shared" si="16"/>
        <v>16834.2</v>
      </c>
      <c r="F153" s="60">
        <f t="shared" si="16"/>
        <v>16834.2</v>
      </c>
      <c r="G153" s="60">
        <f t="shared" si="15"/>
        <v>100</v>
      </c>
      <c r="H153" s="224"/>
      <c r="I153" s="143" t="s">
        <v>194</v>
      </c>
      <c r="J153" s="144">
        <f t="shared" ref="J153:J154" si="17">J158+J173+J193</f>
        <v>1</v>
      </c>
      <c r="K153" s="176"/>
      <c r="L153" s="254"/>
      <c r="M153" s="262"/>
    </row>
    <row r="154" spans="1:13" s="55" customFormat="1" ht="24" customHeight="1" x14ac:dyDescent="0.3">
      <c r="A154" s="180"/>
      <c r="B154" s="183"/>
      <c r="C154" s="56" t="s">
        <v>1</v>
      </c>
      <c r="D154" s="60">
        <f t="shared" si="16"/>
        <v>783.3</v>
      </c>
      <c r="E154" s="60">
        <f t="shared" si="16"/>
        <v>573.9</v>
      </c>
      <c r="F154" s="60">
        <f>F159+F174+F194</f>
        <v>723.9</v>
      </c>
      <c r="G154" s="60">
        <f t="shared" si="15"/>
        <v>92.416698582918428</v>
      </c>
      <c r="H154" s="224"/>
      <c r="I154" s="143" t="s">
        <v>195</v>
      </c>
      <c r="J154" s="144">
        <f t="shared" si="17"/>
        <v>0</v>
      </c>
      <c r="K154" s="176"/>
      <c r="L154" s="254"/>
      <c r="M154" s="262"/>
    </row>
    <row r="155" spans="1:13" s="55" customFormat="1" ht="27.6" customHeight="1" x14ac:dyDescent="0.3">
      <c r="A155" s="181"/>
      <c r="B155" s="184"/>
      <c r="C155" s="56" t="s">
        <v>0</v>
      </c>
      <c r="D155" s="60">
        <f t="shared" si="16"/>
        <v>1072</v>
      </c>
      <c r="E155" s="60">
        <f t="shared" si="16"/>
        <v>0</v>
      </c>
      <c r="F155" s="60">
        <f t="shared" si="16"/>
        <v>4972.3999999999996</v>
      </c>
      <c r="G155" s="60">
        <f t="shared" si="15"/>
        <v>463.8432835820895</v>
      </c>
      <c r="H155" s="225"/>
      <c r="I155" s="143" t="s">
        <v>196</v>
      </c>
      <c r="J155" s="162">
        <f>(J152+(0.5*J153))/J151%</f>
        <v>90</v>
      </c>
      <c r="K155" s="177"/>
      <c r="L155" s="259"/>
      <c r="M155" s="263"/>
    </row>
    <row r="156" spans="1:13" s="55" customFormat="1" ht="25.5" customHeight="1" x14ac:dyDescent="0.3">
      <c r="A156" s="179" t="s">
        <v>43</v>
      </c>
      <c r="B156" s="194" t="s">
        <v>272</v>
      </c>
      <c r="C156" s="59" t="s">
        <v>2</v>
      </c>
      <c r="D156" s="53">
        <f>SUM(D157:D160)</f>
        <v>5663.5</v>
      </c>
      <c r="E156" s="53">
        <f>SUM(E157:E160)</f>
        <v>4591.1499999999996</v>
      </c>
      <c r="F156" s="53">
        <f>SUM(F157:F160)</f>
        <v>9563.5499999999993</v>
      </c>
      <c r="G156" s="60">
        <f t="shared" si="15"/>
        <v>168.8628939701598</v>
      </c>
      <c r="H156" s="205" t="s">
        <v>546</v>
      </c>
      <c r="I156" s="143" t="s">
        <v>189</v>
      </c>
      <c r="J156" s="144">
        <v>2</v>
      </c>
      <c r="K156" s="175" t="s">
        <v>273</v>
      </c>
      <c r="L156" s="228"/>
      <c r="M156" s="256">
        <v>827</v>
      </c>
    </row>
    <row r="157" spans="1:13" s="55" customFormat="1" ht="13.8" x14ac:dyDescent="0.3">
      <c r="A157" s="180"/>
      <c r="B157" s="195"/>
      <c r="C157" s="56" t="s">
        <v>191</v>
      </c>
      <c r="D157" s="60">
        <f>SUM(D162+D167)</f>
        <v>2957.3</v>
      </c>
      <c r="E157" s="60">
        <f>SUM(E162+E167)</f>
        <v>2956.95</v>
      </c>
      <c r="F157" s="60">
        <f>SUM(F162+F167)</f>
        <v>2956.95</v>
      </c>
      <c r="G157" s="60">
        <f t="shared" si="15"/>
        <v>99.98816488012713</v>
      </c>
      <c r="H157" s="224"/>
      <c r="I157" s="143" t="s">
        <v>192</v>
      </c>
      <c r="J157" s="144">
        <v>2</v>
      </c>
      <c r="K157" s="176"/>
      <c r="L157" s="254"/>
      <c r="M157" s="257"/>
    </row>
    <row r="158" spans="1:13" s="55" customFormat="1" ht="13.8" x14ac:dyDescent="0.3">
      <c r="A158" s="180"/>
      <c r="B158" s="195"/>
      <c r="C158" s="56" t="s">
        <v>193</v>
      </c>
      <c r="D158" s="60">
        <f t="shared" ref="D158:F160" si="18">D163</f>
        <v>1634.2</v>
      </c>
      <c r="E158" s="60">
        <f t="shared" si="18"/>
        <v>1634.2</v>
      </c>
      <c r="F158" s="60">
        <f t="shared" si="18"/>
        <v>1634.2</v>
      </c>
      <c r="G158" s="60">
        <f t="shared" si="15"/>
        <v>100</v>
      </c>
      <c r="H158" s="224"/>
      <c r="I158" s="143" t="s">
        <v>194</v>
      </c>
      <c r="J158" s="144">
        <v>0</v>
      </c>
      <c r="K158" s="176"/>
      <c r="L158" s="254"/>
      <c r="M158" s="257"/>
    </row>
    <row r="159" spans="1:13" s="55" customFormat="1" ht="18" customHeight="1" x14ac:dyDescent="0.3">
      <c r="A159" s="180"/>
      <c r="B159" s="195"/>
      <c r="C159" s="56" t="s">
        <v>1</v>
      </c>
      <c r="D159" s="60">
        <f t="shared" si="18"/>
        <v>0</v>
      </c>
      <c r="E159" s="60">
        <f t="shared" si="18"/>
        <v>0</v>
      </c>
      <c r="F159" s="60">
        <f t="shared" si="18"/>
        <v>0</v>
      </c>
      <c r="G159" s="60" t="e">
        <f t="shared" si="15"/>
        <v>#DIV/0!</v>
      </c>
      <c r="H159" s="224"/>
      <c r="I159" s="143" t="s">
        <v>195</v>
      </c>
      <c r="J159" s="144">
        <v>0</v>
      </c>
      <c r="K159" s="176"/>
      <c r="L159" s="254"/>
      <c r="M159" s="257"/>
    </row>
    <row r="160" spans="1:13" s="55" customFormat="1" ht="33.75" customHeight="1" x14ac:dyDescent="0.3">
      <c r="A160" s="181"/>
      <c r="B160" s="196"/>
      <c r="C160" s="56" t="s">
        <v>0</v>
      </c>
      <c r="D160" s="60">
        <f t="shared" si="18"/>
        <v>1072</v>
      </c>
      <c r="E160" s="60">
        <f t="shared" si="18"/>
        <v>0</v>
      </c>
      <c r="F160" s="60">
        <f t="shared" si="18"/>
        <v>4972.3999999999996</v>
      </c>
      <c r="G160" s="60">
        <f t="shared" si="15"/>
        <v>463.8432835820895</v>
      </c>
      <c r="H160" s="225"/>
      <c r="I160" s="143" t="s">
        <v>196</v>
      </c>
      <c r="J160" s="144">
        <f>(J157+(0.5*J158))/J156%</f>
        <v>100</v>
      </c>
      <c r="K160" s="177"/>
      <c r="L160" s="259"/>
      <c r="M160" s="258"/>
    </row>
    <row r="161" spans="1:14" s="55" customFormat="1" ht="17.25" customHeight="1" x14ac:dyDescent="0.3">
      <c r="A161" s="179" t="s">
        <v>274</v>
      </c>
      <c r="B161" s="194" t="s">
        <v>275</v>
      </c>
      <c r="C161" s="59" t="s">
        <v>2</v>
      </c>
      <c r="D161" s="53">
        <f>SUM(D162:D165)</f>
        <v>3373.69</v>
      </c>
      <c r="E161" s="53">
        <f>SUM(E162:E165)</f>
        <v>2301.69</v>
      </c>
      <c r="F161" s="53">
        <f>SUM(F162:F165)</f>
        <v>7274.09</v>
      </c>
      <c r="G161" s="60">
        <f t="shared" si="15"/>
        <v>215.61228210060796</v>
      </c>
      <c r="H161" s="205" t="s">
        <v>547</v>
      </c>
      <c r="I161" s="175" t="s">
        <v>548</v>
      </c>
      <c r="J161" s="175" t="s">
        <v>209</v>
      </c>
      <c r="K161" s="175" t="s">
        <v>273</v>
      </c>
      <c r="L161" s="175"/>
      <c r="M161" s="256">
        <v>827</v>
      </c>
    </row>
    <row r="162" spans="1:14" s="55" customFormat="1" ht="13.8" x14ac:dyDescent="0.3">
      <c r="A162" s="180"/>
      <c r="B162" s="195"/>
      <c r="C162" s="56" t="s">
        <v>191</v>
      </c>
      <c r="D162" s="60">
        <v>667.49</v>
      </c>
      <c r="E162" s="60">
        <v>667.49</v>
      </c>
      <c r="F162" s="60">
        <v>667.49</v>
      </c>
      <c r="G162" s="60">
        <f t="shared" si="15"/>
        <v>100</v>
      </c>
      <c r="H162" s="224"/>
      <c r="I162" s="176"/>
      <c r="J162" s="176"/>
      <c r="K162" s="176"/>
      <c r="L162" s="176"/>
      <c r="M162" s="257"/>
      <c r="N162" s="74"/>
    </row>
    <row r="163" spans="1:14" s="55" customFormat="1" ht="13.8" x14ac:dyDescent="0.3">
      <c r="A163" s="180"/>
      <c r="B163" s="195"/>
      <c r="C163" s="56" t="s">
        <v>193</v>
      </c>
      <c r="D163" s="60">
        <v>1634.2</v>
      </c>
      <c r="E163" s="60">
        <v>1634.2</v>
      </c>
      <c r="F163" s="60">
        <v>1634.2</v>
      </c>
      <c r="G163" s="60">
        <f t="shared" si="15"/>
        <v>100</v>
      </c>
      <c r="H163" s="224"/>
      <c r="I163" s="176"/>
      <c r="J163" s="176"/>
      <c r="K163" s="176"/>
      <c r="L163" s="176"/>
      <c r="M163" s="257"/>
    </row>
    <row r="164" spans="1:14" s="55" customFormat="1" ht="21.75" customHeight="1" x14ac:dyDescent="0.3">
      <c r="A164" s="180"/>
      <c r="B164" s="195"/>
      <c r="C164" s="56" t="s">
        <v>1</v>
      </c>
      <c r="D164" s="60">
        <v>0</v>
      </c>
      <c r="E164" s="60">
        <v>0</v>
      </c>
      <c r="F164" s="60">
        <v>0</v>
      </c>
      <c r="G164" s="60" t="e">
        <f t="shared" si="15"/>
        <v>#DIV/0!</v>
      </c>
      <c r="H164" s="224"/>
      <c r="I164" s="176"/>
      <c r="J164" s="176"/>
      <c r="K164" s="176"/>
      <c r="L164" s="176"/>
      <c r="M164" s="257"/>
    </row>
    <row r="165" spans="1:14" s="55" customFormat="1" ht="18" customHeight="1" x14ac:dyDescent="0.3">
      <c r="A165" s="181"/>
      <c r="B165" s="196"/>
      <c r="C165" s="56" t="s">
        <v>0</v>
      </c>
      <c r="D165" s="60">
        <v>1072</v>
      </c>
      <c r="E165" s="60">
        <v>0</v>
      </c>
      <c r="F165" s="60">
        <v>4972.3999999999996</v>
      </c>
      <c r="G165" s="60">
        <f t="shared" si="15"/>
        <v>463.8432835820895</v>
      </c>
      <c r="H165" s="225"/>
      <c r="I165" s="177"/>
      <c r="J165" s="177"/>
      <c r="K165" s="177"/>
      <c r="L165" s="177"/>
      <c r="M165" s="258"/>
    </row>
    <row r="166" spans="1:14" s="55" customFormat="1" ht="18" customHeight="1" x14ac:dyDescent="0.3">
      <c r="A166" s="179" t="s">
        <v>276</v>
      </c>
      <c r="B166" s="194" t="s">
        <v>277</v>
      </c>
      <c r="C166" s="59" t="s">
        <v>2</v>
      </c>
      <c r="D166" s="53">
        <f>SUM(D167:D170)</f>
        <v>2289.81</v>
      </c>
      <c r="E166" s="53">
        <f>SUM(E167:E170)</f>
        <v>2289.46</v>
      </c>
      <c r="F166" s="53">
        <f>SUM(F167:F170)</f>
        <v>2289.46</v>
      </c>
      <c r="G166" s="60">
        <f>SUM(F166)/D166*100</f>
        <v>99.984714889008259</v>
      </c>
      <c r="H166" s="205" t="s">
        <v>547</v>
      </c>
      <c r="I166" s="175" t="s">
        <v>548</v>
      </c>
      <c r="J166" s="175" t="s">
        <v>209</v>
      </c>
      <c r="K166" s="175" t="s">
        <v>273</v>
      </c>
      <c r="L166" s="175"/>
      <c r="M166" s="146"/>
    </row>
    <row r="167" spans="1:14" s="55" customFormat="1" ht="18" customHeight="1" x14ac:dyDescent="0.3">
      <c r="A167" s="180"/>
      <c r="B167" s="195"/>
      <c r="C167" s="56" t="s">
        <v>191</v>
      </c>
      <c r="D167" s="60">
        <v>2289.81</v>
      </c>
      <c r="E167" s="60">
        <v>2289.46</v>
      </c>
      <c r="F167" s="60">
        <v>2289.46</v>
      </c>
      <c r="G167" s="60">
        <f t="shared" si="15"/>
        <v>99.984714889008259</v>
      </c>
      <c r="H167" s="224"/>
      <c r="I167" s="176"/>
      <c r="J167" s="176"/>
      <c r="K167" s="176"/>
      <c r="L167" s="176"/>
      <c r="M167" s="146"/>
    </row>
    <row r="168" spans="1:14" s="55" customFormat="1" ht="18" customHeight="1" x14ac:dyDescent="0.3">
      <c r="A168" s="180"/>
      <c r="B168" s="195"/>
      <c r="C168" s="56" t="s">
        <v>193</v>
      </c>
      <c r="D168" s="60">
        <v>0</v>
      </c>
      <c r="E168" s="60">
        <v>0</v>
      </c>
      <c r="F168" s="60">
        <v>0</v>
      </c>
      <c r="G168" s="60" t="e">
        <f>F168/D168*100</f>
        <v>#DIV/0!</v>
      </c>
      <c r="H168" s="224"/>
      <c r="I168" s="176"/>
      <c r="J168" s="176"/>
      <c r="K168" s="176"/>
      <c r="L168" s="176"/>
      <c r="M168" s="146">
        <v>827</v>
      </c>
    </row>
    <row r="169" spans="1:14" s="55" customFormat="1" ht="18" customHeight="1" x14ac:dyDescent="0.3">
      <c r="A169" s="180"/>
      <c r="B169" s="195"/>
      <c r="C169" s="56" t="s">
        <v>1</v>
      </c>
      <c r="D169" s="60">
        <v>0</v>
      </c>
      <c r="E169" s="60">
        <v>0</v>
      </c>
      <c r="F169" s="60">
        <v>0</v>
      </c>
      <c r="G169" s="60" t="e">
        <f>F169/D169*100</f>
        <v>#DIV/0!</v>
      </c>
      <c r="H169" s="224"/>
      <c r="I169" s="176"/>
      <c r="J169" s="176"/>
      <c r="K169" s="176"/>
      <c r="L169" s="176"/>
      <c r="M169" s="146"/>
    </row>
    <row r="170" spans="1:14" s="55" customFormat="1" ht="18" customHeight="1" x14ac:dyDescent="0.3">
      <c r="A170" s="181"/>
      <c r="B170" s="196"/>
      <c r="C170" s="56" t="s">
        <v>0</v>
      </c>
      <c r="D170" s="60">
        <v>0</v>
      </c>
      <c r="E170" s="60">
        <v>0</v>
      </c>
      <c r="F170" s="60">
        <v>0</v>
      </c>
      <c r="G170" s="60" t="e">
        <f>F170/D170*100</f>
        <v>#DIV/0!</v>
      </c>
      <c r="H170" s="225"/>
      <c r="I170" s="177"/>
      <c r="J170" s="177"/>
      <c r="K170" s="177"/>
      <c r="L170" s="177"/>
      <c r="M170" s="147"/>
    </row>
    <row r="171" spans="1:14" s="55" customFormat="1" ht="24.75" customHeight="1" x14ac:dyDescent="0.3">
      <c r="A171" s="250" t="s">
        <v>278</v>
      </c>
      <c r="B171" s="195" t="s">
        <v>279</v>
      </c>
      <c r="C171" s="75" t="s">
        <v>2</v>
      </c>
      <c r="D171" s="69">
        <f>SUM(D172:D175)</f>
        <v>63484</v>
      </c>
      <c r="E171" s="69">
        <f>SUM(E172:E175)</f>
        <v>57391.200000000004</v>
      </c>
      <c r="F171" s="69">
        <f>SUM(F172:F175)</f>
        <v>57541.200000000004</v>
      </c>
      <c r="G171" s="70">
        <f t="shared" si="15"/>
        <v>90.638901140444844</v>
      </c>
      <c r="H171" s="206"/>
      <c r="I171" s="142" t="s">
        <v>189</v>
      </c>
      <c r="J171" s="141">
        <v>2</v>
      </c>
      <c r="K171" s="177" t="s">
        <v>280</v>
      </c>
      <c r="L171" s="254"/>
      <c r="M171" s="254"/>
    </row>
    <row r="172" spans="1:14" s="55" customFormat="1" ht="13.8" x14ac:dyDescent="0.3">
      <c r="A172" s="250"/>
      <c r="B172" s="195"/>
      <c r="C172" s="56" t="s">
        <v>191</v>
      </c>
      <c r="D172" s="60">
        <f>D177+D182+D187</f>
        <v>47500.7</v>
      </c>
      <c r="E172" s="60">
        <f t="shared" ref="D172:F175" si="19">E177+E182+E187</f>
        <v>41617.300000000003</v>
      </c>
      <c r="F172" s="60">
        <f t="shared" si="19"/>
        <v>41617.300000000003</v>
      </c>
      <c r="G172" s="60">
        <f t="shared" si="15"/>
        <v>87.614077266229771</v>
      </c>
      <c r="H172" s="224"/>
      <c r="I172" s="143" t="s">
        <v>192</v>
      </c>
      <c r="J172" s="144">
        <v>1</v>
      </c>
      <c r="K172" s="215"/>
      <c r="L172" s="254"/>
      <c r="M172" s="254"/>
    </row>
    <row r="173" spans="1:14" s="55" customFormat="1" ht="13.8" x14ac:dyDescent="0.3">
      <c r="A173" s="250"/>
      <c r="B173" s="195"/>
      <c r="C173" s="56" t="s">
        <v>193</v>
      </c>
      <c r="D173" s="60">
        <f t="shared" si="19"/>
        <v>15200</v>
      </c>
      <c r="E173" s="60">
        <f t="shared" si="19"/>
        <v>15200</v>
      </c>
      <c r="F173" s="60">
        <f t="shared" si="19"/>
        <v>15200</v>
      </c>
      <c r="G173" s="60">
        <f t="shared" si="15"/>
        <v>100</v>
      </c>
      <c r="H173" s="224"/>
      <c r="I173" s="143" t="s">
        <v>194</v>
      </c>
      <c r="J173" s="144">
        <v>1</v>
      </c>
      <c r="K173" s="215"/>
      <c r="L173" s="254"/>
      <c r="M173" s="254"/>
    </row>
    <row r="174" spans="1:14" s="55" customFormat="1" ht="13.8" x14ac:dyDescent="0.3">
      <c r="A174" s="250"/>
      <c r="B174" s="195"/>
      <c r="C174" s="56" t="s">
        <v>1</v>
      </c>
      <c r="D174" s="60">
        <f t="shared" si="19"/>
        <v>783.3</v>
      </c>
      <c r="E174" s="60">
        <f t="shared" si="19"/>
        <v>573.9</v>
      </c>
      <c r="F174" s="60">
        <f t="shared" si="19"/>
        <v>723.9</v>
      </c>
      <c r="G174" s="60">
        <f t="shared" si="15"/>
        <v>92.416698582918428</v>
      </c>
      <c r="H174" s="224"/>
      <c r="I174" s="143" t="s">
        <v>195</v>
      </c>
      <c r="J174" s="144"/>
      <c r="K174" s="215"/>
      <c r="L174" s="254"/>
      <c r="M174" s="254"/>
    </row>
    <row r="175" spans="1:14" s="55" customFormat="1" ht="35.25" customHeight="1" x14ac:dyDescent="0.3">
      <c r="A175" s="253"/>
      <c r="B175" s="196"/>
      <c r="C175" s="56" t="s">
        <v>0</v>
      </c>
      <c r="D175" s="60">
        <f t="shared" si="19"/>
        <v>0</v>
      </c>
      <c r="E175" s="60">
        <f t="shared" si="19"/>
        <v>0</v>
      </c>
      <c r="F175" s="60">
        <f t="shared" si="19"/>
        <v>0</v>
      </c>
      <c r="G175" s="60" t="e">
        <f t="shared" si="15"/>
        <v>#DIV/0!</v>
      </c>
      <c r="H175" s="225"/>
      <c r="I175" s="143" t="s">
        <v>196</v>
      </c>
      <c r="J175" s="144">
        <f>(J172+(0.5*J173))/J171%</f>
        <v>75</v>
      </c>
      <c r="K175" s="215"/>
      <c r="L175" s="255"/>
      <c r="M175" s="255"/>
    </row>
    <row r="176" spans="1:14" s="55" customFormat="1" ht="20.25" hidden="1" customHeight="1" x14ac:dyDescent="0.3">
      <c r="A176" s="179" t="s">
        <v>281</v>
      </c>
      <c r="B176" s="194" t="s">
        <v>282</v>
      </c>
      <c r="C176" s="59" t="s">
        <v>2</v>
      </c>
      <c r="D176" s="53">
        <f>SUM(D177:D180)</f>
        <v>0</v>
      </c>
      <c r="E176" s="53">
        <f>SUM(E177:E180)</f>
        <v>0</v>
      </c>
      <c r="F176" s="53">
        <f>SUM(F177:F180)</f>
        <v>0</v>
      </c>
      <c r="G176" s="60" t="e">
        <f t="shared" si="15"/>
        <v>#DIV/0!</v>
      </c>
      <c r="H176" s="205"/>
      <c r="I176" s="205"/>
      <c r="J176" s="215"/>
      <c r="K176" s="215" t="s">
        <v>283</v>
      </c>
      <c r="L176" s="215" t="s">
        <v>597</v>
      </c>
      <c r="M176" s="215">
        <v>827</v>
      </c>
    </row>
    <row r="177" spans="1:13" s="55" customFormat="1" ht="13.8" hidden="1" x14ac:dyDescent="0.3">
      <c r="A177" s="180"/>
      <c r="B177" s="195"/>
      <c r="C177" s="56" t="s">
        <v>191</v>
      </c>
      <c r="D177" s="60">
        <v>0</v>
      </c>
      <c r="E177" s="60">
        <v>0</v>
      </c>
      <c r="F177" s="60">
        <v>0</v>
      </c>
      <c r="G177" s="60" t="e">
        <f t="shared" si="15"/>
        <v>#DIV/0!</v>
      </c>
      <c r="H177" s="224"/>
      <c r="I177" s="224"/>
      <c r="J177" s="215"/>
      <c r="K177" s="215"/>
      <c r="L177" s="223"/>
      <c r="M177" s="223"/>
    </row>
    <row r="178" spans="1:13" s="55" customFormat="1" ht="13.8" hidden="1" x14ac:dyDescent="0.3">
      <c r="A178" s="180"/>
      <c r="B178" s="195"/>
      <c r="C178" s="56" t="s">
        <v>193</v>
      </c>
      <c r="D178" s="60">
        <v>0</v>
      </c>
      <c r="E178" s="60">
        <v>0</v>
      </c>
      <c r="F178" s="60">
        <v>0</v>
      </c>
      <c r="G178" s="60" t="e">
        <f t="shared" si="15"/>
        <v>#DIV/0!</v>
      </c>
      <c r="H178" s="224"/>
      <c r="I178" s="224"/>
      <c r="J178" s="215"/>
      <c r="K178" s="215"/>
      <c r="L178" s="223"/>
      <c r="M178" s="223"/>
    </row>
    <row r="179" spans="1:13" s="55" customFormat="1" ht="13.8" hidden="1" x14ac:dyDescent="0.3">
      <c r="A179" s="180"/>
      <c r="B179" s="195"/>
      <c r="C179" s="56" t="s">
        <v>1</v>
      </c>
      <c r="D179" s="60">
        <v>0</v>
      </c>
      <c r="E179" s="60">
        <v>0</v>
      </c>
      <c r="F179" s="60">
        <v>0</v>
      </c>
      <c r="G179" s="60" t="e">
        <f t="shared" si="15"/>
        <v>#DIV/0!</v>
      </c>
      <c r="H179" s="224"/>
      <c r="I179" s="224"/>
      <c r="J179" s="215"/>
      <c r="K179" s="215"/>
      <c r="L179" s="223"/>
      <c r="M179" s="223"/>
    </row>
    <row r="180" spans="1:13" s="55" customFormat="1" ht="13.8" hidden="1" x14ac:dyDescent="0.3">
      <c r="A180" s="181"/>
      <c r="B180" s="196"/>
      <c r="C180" s="56" t="s">
        <v>0</v>
      </c>
      <c r="D180" s="60">
        <v>0</v>
      </c>
      <c r="E180" s="60">
        <v>0</v>
      </c>
      <c r="F180" s="60">
        <v>0</v>
      </c>
      <c r="G180" s="60" t="e">
        <f t="shared" si="15"/>
        <v>#DIV/0!</v>
      </c>
      <c r="H180" s="225"/>
      <c r="I180" s="225"/>
      <c r="J180" s="215"/>
      <c r="K180" s="215"/>
      <c r="L180" s="223"/>
      <c r="M180" s="223"/>
    </row>
    <row r="181" spans="1:13" s="55" customFormat="1" ht="19.5" customHeight="1" x14ac:dyDescent="0.3">
      <c r="A181" s="251" t="s">
        <v>284</v>
      </c>
      <c r="B181" s="252" t="s">
        <v>138</v>
      </c>
      <c r="C181" s="144" t="s">
        <v>2</v>
      </c>
      <c r="D181" s="83">
        <f>D182+D183+D184+D185</f>
        <v>63334</v>
      </c>
      <c r="E181" s="83">
        <f>E182+E183+E184+E185</f>
        <v>57391.200000000004</v>
      </c>
      <c r="F181" s="83">
        <f>F182+F183+F184+F185</f>
        <v>57391.200000000004</v>
      </c>
      <c r="G181" s="84">
        <f>F181/D181</f>
        <v>0.90616730350206842</v>
      </c>
      <c r="H181" s="252" t="s">
        <v>285</v>
      </c>
      <c r="I181" s="252" t="s">
        <v>543</v>
      </c>
      <c r="J181" s="251" t="s">
        <v>209</v>
      </c>
      <c r="K181" s="175" t="s">
        <v>544</v>
      </c>
      <c r="L181" s="175" t="s">
        <v>545</v>
      </c>
      <c r="M181" s="175">
        <v>807</v>
      </c>
    </row>
    <row r="182" spans="1:13" s="55" customFormat="1" ht="14.1" customHeight="1" x14ac:dyDescent="0.3">
      <c r="A182" s="251"/>
      <c r="B182" s="252"/>
      <c r="C182" s="144" t="s">
        <v>191</v>
      </c>
      <c r="D182" s="83">
        <v>47500.7</v>
      </c>
      <c r="E182" s="83">
        <v>41617.300000000003</v>
      </c>
      <c r="F182" s="83">
        <v>41617.300000000003</v>
      </c>
      <c r="G182" s="84">
        <f>F182/D182</f>
        <v>0.87614077266229773</v>
      </c>
      <c r="H182" s="252"/>
      <c r="I182" s="252"/>
      <c r="J182" s="251"/>
      <c r="K182" s="176"/>
      <c r="L182" s="176"/>
      <c r="M182" s="176"/>
    </row>
    <row r="183" spans="1:13" s="55" customFormat="1" ht="14.1" customHeight="1" x14ac:dyDescent="0.3">
      <c r="A183" s="251"/>
      <c r="B183" s="252"/>
      <c r="C183" s="144" t="s">
        <v>193</v>
      </c>
      <c r="D183" s="83">
        <v>15200</v>
      </c>
      <c r="E183" s="83">
        <v>15200</v>
      </c>
      <c r="F183" s="83">
        <v>15200</v>
      </c>
      <c r="G183" s="84">
        <f>F183/D183</f>
        <v>1</v>
      </c>
      <c r="H183" s="252"/>
      <c r="I183" s="252"/>
      <c r="J183" s="251"/>
      <c r="K183" s="176"/>
      <c r="L183" s="176"/>
      <c r="M183" s="176"/>
    </row>
    <row r="184" spans="1:13" s="55" customFormat="1" ht="14.1" customHeight="1" x14ac:dyDescent="0.3">
      <c r="A184" s="251"/>
      <c r="B184" s="252"/>
      <c r="C184" s="144" t="s">
        <v>1</v>
      </c>
      <c r="D184" s="83">
        <v>633.29999999999995</v>
      </c>
      <c r="E184" s="83">
        <v>573.9</v>
      </c>
      <c r="F184" s="83">
        <v>573.9</v>
      </c>
      <c r="G184" s="84">
        <f t="shared" ref="G184:G185" si="20">F184/D184</f>
        <v>0.90620558976788257</v>
      </c>
      <c r="H184" s="252"/>
      <c r="I184" s="252"/>
      <c r="J184" s="251"/>
      <c r="K184" s="176"/>
      <c r="L184" s="176"/>
      <c r="M184" s="176"/>
    </row>
    <row r="185" spans="1:13" s="55" customFormat="1" ht="123.75" customHeight="1" x14ac:dyDescent="0.3">
      <c r="A185" s="251"/>
      <c r="B185" s="252"/>
      <c r="C185" s="144" t="s">
        <v>0</v>
      </c>
      <c r="D185" s="80">
        <v>0</v>
      </c>
      <c r="E185" s="80">
        <v>0</v>
      </c>
      <c r="F185" s="80">
        <v>0</v>
      </c>
      <c r="G185" s="84" t="e">
        <f t="shared" si="20"/>
        <v>#DIV/0!</v>
      </c>
      <c r="H185" s="252"/>
      <c r="I185" s="252"/>
      <c r="J185" s="251"/>
      <c r="K185" s="177"/>
      <c r="L185" s="177"/>
      <c r="M185" s="177"/>
    </row>
    <row r="186" spans="1:13" s="55" customFormat="1" ht="25.35" customHeight="1" x14ac:dyDescent="0.3">
      <c r="A186" s="179" t="s">
        <v>286</v>
      </c>
      <c r="B186" s="194" t="s">
        <v>287</v>
      </c>
      <c r="C186" s="59" t="s">
        <v>2</v>
      </c>
      <c r="D186" s="53">
        <f>SUM(D187:D190)</f>
        <v>150</v>
      </c>
      <c r="E186" s="53">
        <f>SUM(E187:E190)</f>
        <v>0</v>
      </c>
      <c r="F186" s="53">
        <f>SUM(F187:F190)</f>
        <v>150</v>
      </c>
      <c r="G186" s="60">
        <f t="shared" si="15"/>
        <v>100</v>
      </c>
      <c r="H186" s="205" t="s">
        <v>288</v>
      </c>
      <c r="I186" s="175" t="s">
        <v>598</v>
      </c>
      <c r="J186" s="175" t="s">
        <v>240</v>
      </c>
      <c r="K186" s="215" t="s">
        <v>289</v>
      </c>
      <c r="L186" s="215" t="s">
        <v>626</v>
      </c>
      <c r="M186" s="215">
        <v>807</v>
      </c>
    </row>
    <row r="187" spans="1:13" s="55" customFormat="1" ht="18.600000000000001" customHeight="1" x14ac:dyDescent="0.3">
      <c r="A187" s="180"/>
      <c r="B187" s="195"/>
      <c r="C187" s="56" t="s">
        <v>191</v>
      </c>
      <c r="D187" s="60">
        <v>0</v>
      </c>
      <c r="E187" s="60">
        <v>0</v>
      </c>
      <c r="F187" s="60">
        <v>0</v>
      </c>
      <c r="G187" s="60" t="e">
        <f t="shared" si="15"/>
        <v>#DIV/0!</v>
      </c>
      <c r="H187" s="224"/>
      <c r="I187" s="176"/>
      <c r="J187" s="176"/>
      <c r="K187" s="215"/>
      <c r="L187" s="223"/>
      <c r="M187" s="223"/>
    </row>
    <row r="188" spans="1:13" s="55" customFormat="1" ht="17.100000000000001" customHeight="1" x14ac:dyDescent="0.3">
      <c r="A188" s="180"/>
      <c r="B188" s="195"/>
      <c r="C188" s="56" t="s">
        <v>193</v>
      </c>
      <c r="D188" s="60">
        <v>0</v>
      </c>
      <c r="E188" s="60">
        <v>0</v>
      </c>
      <c r="F188" s="60">
        <v>0</v>
      </c>
      <c r="G188" s="60" t="e">
        <f t="shared" si="15"/>
        <v>#DIV/0!</v>
      </c>
      <c r="H188" s="224"/>
      <c r="I188" s="176"/>
      <c r="J188" s="176"/>
      <c r="K188" s="215"/>
      <c r="L188" s="223"/>
      <c r="M188" s="223"/>
    </row>
    <row r="189" spans="1:13" s="55" customFormat="1" ht="13.8" x14ac:dyDescent="0.3">
      <c r="A189" s="180"/>
      <c r="B189" s="195"/>
      <c r="C189" s="56" t="s">
        <v>1</v>
      </c>
      <c r="D189" s="60">
        <v>150</v>
      </c>
      <c r="E189" s="60">
        <v>0</v>
      </c>
      <c r="F189" s="60">
        <v>150</v>
      </c>
      <c r="G189" s="60">
        <f t="shared" si="15"/>
        <v>100</v>
      </c>
      <c r="H189" s="224"/>
      <c r="I189" s="176"/>
      <c r="J189" s="176"/>
      <c r="K189" s="215"/>
      <c r="L189" s="223"/>
      <c r="M189" s="223"/>
    </row>
    <row r="190" spans="1:13" s="55" customFormat="1" ht="36" customHeight="1" x14ac:dyDescent="0.3">
      <c r="A190" s="181"/>
      <c r="B190" s="196"/>
      <c r="C190" s="56" t="s">
        <v>0</v>
      </c>
      <c r="D190" s="60">
        <v>0</v>
      </c>
      <c r="E190" s="60">
        <v>0</v>
      </c>
      <c r="F190" s="60">
        <v>0</v>
      </c>
      <c r="G190" s="60" t="e">
        <f t="shared" si="15"/>
        <v>#DIV/0!</v>
      </c>
      <c r="H190" s="225"/>
      <c r="I190" s="177"/>
      <c r="J190" s="177"/>
      <c r="K190" s="215"/>
      <c r="L190" s="223"/>
      <c r="M190" s="223"/>
    </row>
    <row r="191" spans="1:13" s="55" customFormat="1" ht="21" customHeight="1" x14ac:dyDescent="0.3">
      <c r="A191" s="179" t="s">
        <v>63</v>
      </c>
      <c r="B191" s="194" t="s">
        <v>290</v>
      </c>
      <c r="C191" s="59" t="s">
        <v>2</v>
      </c>
      <c r="D191" s="53">
        <f>SUM(D192:D195)</f>
        <v>0</v>
      </c>
      <c r="E191" s="53">
        <f>SUM(E192:E195)</f>
        <v>0</v>
      </c>
      <c r="F191" s="53">
        <f>SUM(F192:F195)</f>
        <v>0</v>
      </c>
      <c r="G191" s="60" t="e">
        <f t="shared" si="15"/>
        <v>#DIV/0!</v>
      </c>
      <c r="H191" s="205"/>
      <c r="I191" s="143" t="s">
        <v>189</v>
      </c>
      <c r="J191" s="144">
        <v>1</v>
      </c>
      <c r="K191" s="175" t="s">
        <v>291</v>
      </c>
      <c r="L191" s="215"/>
      <c r="M191" s="215"/>
    </row>
    <row r="192" spans="1:13" s="55" customFormat="1" ht="21" customHeight="1" x14ac:dyDescent="0.3">
      <c r="A192" s="180"/>
      <c r="B192" s="195"/>
      <c r="C192" s="56" t="s">
        <v>191</v>
      </c>
      <c r="D192" s="60">
        <f>D197</f>
        <v>0</v>
      </c>
      <c r="E192" s="60">
        <f>E197</f>
        <v>0</v>
      </c>
      <c r="F192" s="60">
        <f>F197</f>
        <v>0</v>
      </c>
      <c r="G192" s="60" t="e">
        <f t="shared" si="15"/>
        <v>#DIV/0!</v>
      </c>
      <c r="H192" s="224"/>
      <c r="I192" s="143" t="s">
        <v>192</v>
      </c>
      <c r="J192" s="144">
        <v>1</v>
      </c>
      <c r="K192" s="176"/>
      <c r="L192" s="223"/>
      <c r="M192" s="223"/>
    </row>
    <row r="193" spans="1:13" s="55" customFormat="1" ht="21" customHeight="1" x14ac:dyDescent="0.3">
      <c r="A193" s="180"/>
      <c r="B193" s="195"/>
      <c r="C193" s="56" t="s">
        <v>193</v>
      </c>
      <c r="D193" s="60">
        <f t="shared" ref="D193:F195" si="21">D198</f>
        <v>0</v>
      </c>
      <c r="E193" s="60">
        <f t="shared" si="21"/>
        <v>0</v>
      </c>
      <c r="F193" s="60">
        <f t="shared" si="21"/>
        <v>0</v>
      </c>
      <c r="G193" s="60" t="e">
        <f t="shared" si="15"/>
        <v>#DIV/0!</v>
      </c>
      <c r="H193" s="224"/>
      <c r="I193" s="143" t="s">
        <v>194</v>
      </c>
      <c r="J193" s="144">
        <v>0</v>
      </c>
      <c r="K193" s="176"/>
      <c r="L193" s="223"/>
      <c r="M193" s="223"/>
    </row>
    <row r="194" spans="1:13" s="55" customFormat="1" ht="21" customHeight="1" x14ac:dyDescent="0.3">
      <c r="A194" s="180"/>
      <c r="B194" s="195"/>
      <c r="C194" s="56" t="s">
        <v>1</v>
      </c>
      <c r="D194" s="60">
        <f t="shared" si="21"/>
        <v>0</v>
      </c>
      <c r="E194" s="60">
        <f t="shared" si="21"/>
        <v>0</v>
      </c>
      <c r="F194" s="60">
        <f t="shared" si="21"/>
        <v>0</v>
      </c>
      <c r="G194" s="60" t="e">
        <f t="shared" ref="G194:G200" si="22">F194/D194*100</f>
        <v>#DIV/0!</v>
      </c>
      <c r="H194" s="224"/>
      <c r="I194" s="143" t="s">
        <v>195</v>
      </c>
      <c r="J194" s="144">
        <v>0</v>
      </c>
      <c r="K194" s="176"/>
      <c r="L194" s="223"/>
      <c r="M194" s="223"/>
    </row>
    <row r="195" spans="1:13" s="55" customFormat="1" ht="21" customHeight="1" x14ac:dyDescent="0.3">
      <c r="A195" s="181"/>
      <c r="B195" s="196"/>
      <c r="C195" s="56" t="s">
        <v>0</v>
      </c>
      <c r="D195" s="60">
        <f t="shared" si="21"/>
        <v>0</v>
      </c>
      <c r="E195" s="60">
        <f t="shared" si="21"/>
        <v>0</v>
      </c>
      <c r="F195" s="60">
        <f t="shared" si="21"/>
        <v>0</v>
      </c>
      <c r="G195" s="60" t="e">
        <f t="shared" si="22"/>
        <v>#DIV/0!</v>
      </c>
      <c r="H195" s="225"/>
      <c r="I195" s="143" t="s">
        <v>196</v>
      </c>
      <c r="J195" s="144">
        <f>(J192+(0.5*J193))/J191%</f>
        <v>100</v>
      </c>
      <c r="K195" s="177"/>
      <c r="L195" s="223"/>
      <c r="M195" s="223"/>
    </row>
    <row r="196" spans="1:13" s="55" customFormat="1" ht="21.75" customHeight="1" x14ac:dyDescent="0.3">
      <c r="A196" s="249" t="s">
        <v>292</v>
      </c>
      <c r="B196" s="194" t="s">
        <v>293</v>
      </c>
      <c r="C196" s="59" t="s">
        <v>2</v>
      </c>
      <c r="D196" s="53">
        <f>SUM(D197:D200)</f>
        <v>0</v>
      </c>
      <c r="E196" s="53">
        <f>SUM(E197:E200)</f>
        <v>0</v>
      </c>
      <c r="F196" s="53">
        <f>SUM(F197:F200)</f>
        <v>0</v>
      </c>
      <c r="G196" s="60" t="e">
        <f t="shared" si="22"/>
        <v>#DIV/0!</v>
      </c>
      <c r="H196" s="205" t="s">
        <v>541</v>
      </c>
      <c r="I196" s="175" t="s">
        <v>542</v>
      </c>
      <c r="J196" s="215" t="s">
        <v>209</v>
      </c>
      <c r="K196" s="175" t="s">
        <v>291</v>
      </c>
      <c r="L196" s="215"/>
      <c r="M196" s="215">
        <v>827</v>
      </c>
    </row>
    <row r="197" spans="1:13" s="55" customFormat="1" ht="18" customHeight="1" x14ac:dyDescent="0.3">
      <c r="A197" s="250"/>
      <c r="B197" s="195"/>
      <c r="C197" s="56" t="s">
        <v>191</v>
      </c>
      <c r="D197" s="60">
        <v>0</v>
      </c>
      <c r="E197" s="60">
        <v>0</v>
      </c>
      <c r="F197" s="60">
        <v>0</v>
      </c>
      <c r="G197" s="60" t="e">
        <f t="shared" si="22"/>
        <v>#DIV/0!</v>
      </c>
      <c r="H197" s="224"/>
      <c r="I197" s="176"/>
      <c r="J197" s="215"/>
      <c r="K197" s="176"/>
      <c r="L197" s="223"/>
      <c r="M197" s="223"/>
    </row>
    <row r="198" spans="1:13" s="55" customFormat="1" ht="18" customHeight="1" x14ac:dyDescent="0.3">
      <c r="A198" s="250"/>
      <c r="B198" s="195"/>
      <c r="C198" s="56" t="s">
        <v>193</v>
      </c>
      <c r="D198" s="60">
        <v>0</v>
      </c>
      <c r="E198" s="60">
        <v>0</v>
      </c>
      <c r="F198" s="60">
        <v>0</v>
      </c>
      <c r="G198" s="60" t="e">
        <f t="shared" si="22"/>
        <v>#DIV/0!</v>
      </c>
      <c r="H198" s="224"/>
      <c r="I198" s="176"/>
      <c r="J198" s="215"/>
      <c r="K198" s="176"/>
      <c r="L198" s="223"/>
      <c r="M198" s="223"/>
    </row>
    <row r="199" spans="1:13" s="55" customFormat="1" ht="18" customHeight="1" x14ac:dyDescent="0.3">
      <c r="A199" s="250"/>
      <c r="B199" s="195"/>
      <c r="C199" s="56" t="s">
        <v>1</v>
      </c>
      <c r="D199" s="60">
        <v>0</v>
      </c>
      <c r="E199" s="60">
        <v>0</v>
      </c>
      <c r="F199" s="60">
        <v>0</v>
      </c>
      <c r="G199" s="60" t="e">
        <f t="shared" si="22"/>
        <v>#DIV/0!</v>
      </c>
      <c r="H199" s="224"/>
      <c r="I199" s="176"/>
      <c r="J199" s="215"/>
      <c r="K199" s="176"/>
      <c r="L199" s="223"/>
      <c r="M199" s="223"/>
    </row>
    <row r="200" spans="1:13" s="55" customFormat="1" ht="42" customHeight="1" x14ac:dyDescent="0.3">
      <c r="A200" s="250"/>
      <c r="B200" s="196"/>
      <c r="C200" s="56" t="s">
        <v>0</v>
      </c>
      <c r="D200" s="60">
        <v>0</v>
      </c>
      <c r="E200" s="60">
        <v>0</v>
      </c>
      <c r="F200" s="60">
        <v>0</v>
      </c>
      <c r="G200" s="60" t="e">
        <f t="shared" si="22"/>
        <v>#DIV/0!</v>
      </c>
      <c r="H200" s="225"/>
      <c r="I200" s="177"/>
      <c r="J200" s="215"/>
      <c r="K200" s="177"/>
      <c r="L200" s="223"/>
      <c r="M200" s="223"/>
    </row>
    <row r="201" spans="1:13" s="55" customFormat="1" ht="27.75" customHeight="1" x14ac:dyDescent="0.3">
      <c r="A201" s="199" t="s">
        <v>294</v>
      </c>
      <c r="B201" s="202" t="s">
        <v>149</v>
      </c>
      <c r="C201" s="59" t="s">
        <v>2</v>
      </c>
      <c r="D201" s="53">
        <f>SUM(D202:D205)</f>
        <v>170623.11499999999</v>
      </c>
      <c r="E201" s="53">
        <f>SUM(E202:E205)</f>
        <v>168188.65099999998</v>
      </c>
      <c r="F201" s="53">
        <f>SUM(F202:F205)</f>
        <v>168188.65099999998</v>
      </c>
      <c r="G201" s="56">
        <f>F201/D201*100</f>
        <v>98.573192149258318</v>
      </c>
      <c r="H201" s="175"/>
      <c r="I201" s="76" t="s">
        <v>189</v>
      </c>
      <c r="J201" s="76">
        <f>J202+J203+J204</f>
        <v>17</v>
      </c>
      <c r="K201" s="185" t="s">
        <v>199</v>
      </c>
      <c r="L201" s="215"/>
      <c r="M201" s="215">
        <v>826</v>
      </c>
    </row>
    <row r="202" spans="1:13" s="55" customFormat="1" ht="22.5" customHeight="1" x14ac:dyDescent="0.3">
      <c r="A202" s="247"/>
      <c r="B202" s="247"/>
      <c r="C202" s="56" t="s">
        <v>191</v>
      </c>
      <c r="D202" s="58">
        <f t="shared" ref="D202:F205" si="23">D207+D242+D267+D292</f>
        <v>170623.11499999999</v>
      </c>
      <c r="E202" s="58">
        <f t="shared" si="23"/>
        <v>168188.65099999998</v>
      </c>
      <c r="F202" s="58">
        <f t="shared" si="23"/>
        <v>168188.65099999998</v>
      </c>
      <c r="G202" s="56">
        <f>F202/D202*100</f>
        <v>98.573192149258318</v>
      </c>
      <c r="H202" s="247"/>
      <c r="I202" s="76" t="s">
        <v>192</v>
      </c>
      <c r="J202" s="76">
        <f>J207+J242+J267+J292</f>
        <v>14</v>
      </c>
      <c r="K202" s="186"/>
      <c r="L202" s="223"/>
      <c r="M202" s="223"/>
    </row>
    <row r="203" spans="1:13" s="55" customFormat="1" ht="15" customHeight="1" x14ac:dyDescent="0.3">
      <c r="A203" s="247"/>
      <c r="B203" s="247"/>
      <c r="C203" s="56" t="s">
        <v>193</v>
      </c>
      <c r="D203" s="58">
        <f t="shared" si="23"/>
        <v>0</v>
      </c>
      <c r="E203" s="58">
        <f t="shared" si="23"/>
        <v>0</v>
      </c>
      <c r="F203" s="58">
        <f t="shared" si="23"/>
        <v>0</v>
      </c>
      <c r="G203" s="56">
        <v>0</v>
      </c>
      <c r="H203" s="247"/>
      <c r="I203" s="76" t="s">
        <v>194</v>
      </c>
      <c r="J203" s="76">
        <f>J208+J243+J268+J293</f>
        <v>3</v>
      </c>
      <c r="K203" s="186"/>
      <c r="L203" s="223"/>
      <c r="M203" s="223"/>
    </row>
    <row r="204" spans="1:13" s="55" customFormat="1" ht="21" customHeight="1" x14ac:dyDescent="0.3">
      <c r="A204" s="247"/>
      <c r="B204" s="247"/>
      <c r="C204" s="56" t="s">
        <v>1</v>
      </c>
      <c r="D204" s="58">
        <f t="shared" si="23"/>
        <v>0</v>
      </c>
      <c r="E204" s="58">
        <f t="shared" si="23"/>
        <v>0</v>
      </c>
      <c r="F204" s="58">
        <f t="shared" si="23"/>
        <v>0</v>
      </c>
      <c r="G204" s="56">
        <v>0</v>
      </c>
      <c r="H204" s="247"/>
      <c r="I204" s="76" t="s">
        <v>195</v>
      </c>
      <c r="J204" s="76">
        <v>0</v>
      </c>
      <c r="K204" s="186"/>
      <c r="L204" s="223"/>
      <c r="M204" s="223"/>
    </row>
    <row r="205" spans="1:13" s="55" customFormat="1" ht="17.25" customHeight="1" x14ac:dyDescent="0.3">
      <c r="A205" s="248"/>
      <c r="B205" s="248"/>
      <c r="C205" s="56" t="s">
        <v>0</v>
      </c>
      <c r="D205" s="58">
        <f t="shared" si="23"/>
        <v>0</v>
      </c>
      <c r="E205" s="58">
        <f t="shared" si="23"/>
        <v>0</v>
      </c>
      <c r="F205" s="58">
        <f t="shared" si="23"/>
        <v>0</v>
      </c>
      <c r="G205" s="56">
        <v>0</v>
      </c>
      <c r="H205" s="248"/>
      <c r="I205" s="76" t="s">
        <v>196</v>
      </c>
      <c r="J205" s="77">
        <f>(J202+0.5*J203)/J201</f>
        <v>0.91176470588235292</v>
      </c>
      <c r="K205" s="187"/>
      <c r="L205" s="223"/>
      <c r="M205" s="223"/>
    </row>
    <row r="206" spans="1:13" s="55" customFormat="1" ht="30" customHeight="1" x14ac:dyDescent="0.3">
      <c r="A206" s="199" t="s">
        <v>64</v>
      </c>
      <c r="B206" s="188" t="s">
        <v>467</v>
      </c>
      <c r="C206" s="59" t="s">
        <v>2</v>
      </c>
      <c r="D206" s="53">
        <f>SUM(D207:D210)</f>
        <v>0</v>
      </c>
      <c r="E206" s="53">
        <f>SUM(E207:E210)</f>
        <v>0</v>
      </c>
      <c r="F206" s="53">
        <f>SUM(F207:F210)</f>
        <v>0</v>
      </c>
      <c r="G206" s="56">
        <v>0</v>
      </c>
      <c r="H206" s="185"/>
      <c r="I206" s="76" t="s">
        <v>189</v>
      </c>
      <c r="J206" s="76">
        <v>6</v>
      </c>
      <c r="K206" s="185" t="s">
        <v>199</v>
      </c>
      <c r="L206" s="215"/>
      <c r="M206" s="175">
        <v>826</v>
      </c>
    </row>
    <row r="207" spans="1:13" s="55" customFormat="1" ht="15" customHeight="1" x14ac:dyDescent="0.3">
      <c r="A207" s="200"/>
      <c r="B207" s="189"/>
      <c r="C207" s="56" t="s">
        <v>191</v>
      </c>
      <c r="D207" s="58">
        <f t="shared" ref="D207:F210" si="24">D212+D217+D222+D227+D232+D237</f>
        <v>0</v>
      </c>
      <c r="E207" s="58">
        <f t="shared" si="24"/>
        <v>0</v>
      </c>
      <c r="F207" s="58">
        <f t="shared" si="24"/>
        <v>0</v>
      </c>
      <c r="G207" s="56">
        <v>0</v>
      </c>
      <c r="H207" s="247"/>
      <c r="I207" s="76" t="s">
        <v>192</v>
      </c>
      <c r="J207" s="76">
        <v>5</v>
      </c>
      <c r="K207" s="186"/>
      <c r="L207" s="223"/>
      <c r="M207" s="176"/>
    </row>
    <row r="208" spans="1:13" s="55" customFormat="1" ht="15" customHeight="1" x14ac:dyDescent="0.3">
      <c r="A208" s="200"/>
      <c r="B208" s="189"/>
      <c r="C208" s="56" t="s">
        <v>193</v>
      </c>
      <c r="D208" s="58">
        <f t="shared" si="24"/>
        <v>0</v>
      </c>
      <c r="E208" s="58">
        <f t="shared" si="24"/>
        <v>0</v>
      </c>
      <c r="F208" s="58">
        <f t="shared" si="24"/>
        <v>0</v>
      </c>
      <c r="G208" s="56">
        <v>0</v>
      </c>
      <c r="H208" s="247"/>
      <c r="I208" s="76" t="s">
        <v>194</v>
      </c>
      <c r="J208" s="76">
        <v>1</v>
      </c>
      <c r="K208" s="186"/>
      <c r="L208" s="223"/>
      <c r="M208" s="176"/>
    </row>
    <row r="209" spans="1:13" s="55" customFormat="1" ht="21" customHeight="1" x14ac:dyDescent="0.3">
      <c r="A209" s="200"/>
      <c r="B209" s="189"/>
      <c r="C209" s="56" t="s">
        <v>1</v>
      </c>
      <c r="D209" s="58">
        <f t="shared" si="24"/>
        <v>0</v>
      </c>
      <c r="E209" s="58">
        <f t="shared" si="24"/>
        <v>0</v>
      </c>
      <c r="F209" s="58">
        <f t="shared" si="24"/>
        <v>0</v>
      </c>
      <c r="G209" s="56">
        <v>0</v>
      </c>
      <c r="H209" s="247"/>
      <c r="I209" s="76" t="s">
        <v>195</v>
      </c>
      <c r="J209" s="76">
        <v>0</v>
      </c>
      <c r="K209" s="186"/>
      <c r="L209" s="223"/>
      <c r="M209" s="176"/>
    </row>
    <row r="210" spans="1:13" s="55" customFormat="1" ht="15" customHeight="1" x14ac:dyDescent="0.3">
      <c r="A210" s="201"/>
      <c r="B210" s="190"/>
      <c r="C210" s="56" t="s">
        <v>0</v>
      </c>
      <c r="D210" s="58">
        <f t="shared" si="24"/>
        <v>0</v>
      </c>
      <c r="E210" s="58">
        <f t="shared" si="24"/>
        <v>0</v>
      </c>
      <c r="F210" s="58">
        <f t="shared" si="24"/>
        <v>0</v>
      </c>
      <c r="G210" s="56">
        <v>0</v>
      </c>
      <c r="H210" s="248"/>
      <c r="I210" s="76" t="s">
        <v>196</v>
      </c>
      <c r="J210" s="77">
        <f>(J207+0.5*J208)/J206</f>
        <v>0.91666666666666663</v>
      </c>
      <c r="K210" s="187"/>
      <c r="L210" s="223"/>
      <c r="M210" s="177"/>
    </row>
    <row r="211" spans="1:13" s="55" customFormat="1" ht="25.5" customHeight="1" x14ac:dyDescent="0.3">
      <c r="A211" s="199" t="s">
        <v>295</v>
      </c>
      <c r="B211" s="188" t="s">
        <v>296</v>
      </c>
      <c r="C211" s="59" t="s">
        <v>2</v>
      </c>
      <c r="D211" s="53">
        <f>SUM(D212:D215)</f>
        <v>0</v>
      </c>
      <c r="E211" s="53">
        <f t="shared" ref="E211:G211" si="25">SUM(E212:E215)</f>
        <v>0</v>
      </c>
      <c r="F211" s="53">
        <f t="shared" si="25"/>
        <v>0</v>
      </c>
      <c r="G211" s="53">
        <f t="shared" si="25"/>
        <v>0</v>
      </c>
      <c r="H211" s="229" t="s">
        <v>297</v>
      </c>
      <c r="I211" s="175" t="s">
        <v>477</v>
      </c>
      <c r="J211" s="215" t="s">
        <v>209</v>
      </c>
      <c r="K211" s="185" t="s">
        <v>199</v>
      </c>
      <c r="L211" s="215"/>
      <c r="M211" s="215">
        <v>826</v>
      </c>
    </row>
    <row r="212" spans="1:13" s="55" customFormat="1" ht="15" customHeight="1" x14ac:dyDescent="0.3">
      <c r="A212" s="200"/>
      <c r="B212" s="189"/>
      <c r="C212" s="56" t="s">
        <v>191</v>
      </c>
      <c r="D212" s="58">
        <v>0</v>
      </c>
      <c r="E212" s="58">
        <v>0</v>
      </c>
      <c r="F212" s="58">
        <v>0</v>
      </c>
      <c r="G212" s="58">
        <v>0</v>
      </c>
      <c r="H212" s="224"/>
      <c r="I212" s="176"/>
      <c r="J212" s="215"/>
      <c r="K212" s="186"/>
      <c r="L212" s="223"/>
      <c r="M212" s="223"/>
    </row>
    <row r="213" spans="1:13" s="55" customFormat="1" ht="15" customHeight="1" x14ac:dyDescent="0.3">
      <c r="A213" s="200"/>
      <c r="B213" s="189"/>
      <c r="C213" s="56" t="s">
        <v>193</v>
      </c>
      <c r="D213" s="58">
        <v>0</v>
      </c>
      <c r="E213" s="58">
        <v>0</v>
      </c>
      <c r="F213" s="58">
        <v>0</v>
      </c>
      <c r="G213" s="58">
        <v>0</v>
      </c>
      <c r="H213" s="224"/>
      <c r="I213" s="176"/>
      <c r="J213" s="215"/>
      <c r="K213" s="186"/>
      <c r="L213" s="223"/>
      <c r="M213" s="223"/>
    </row>
    <row r="214" spans="1:13" s="55" customFormat="1" ht="15" customHeight="1" x14ac:dyDescent="0.3">
      <c r="A214" s="200"/>
      <c r="B214" s="189"/>
      <c r="C214" s="56" t="s">
        <v>1</v>
      </c>
      <c r="D214" s="58">
        <v>0</v>
      </c>
      <c r="E214" s="58">
        <v>0</v>
      </c>
      <c r="F214" s="58">
        <v>0</v>
      </c>
      <c r="G214" s="58">
        <v>0</v>
      </c>
      <c r="H214" s="224"/>
      <c r="I214" s="176"/>
      <c r="J214" s="215"/>
      <c r="K214" s="186"/>
      <c r="L214" s="223"/>
      <c r="M214" s="223"/>
    </row>
    <row r="215" spans="1:13" s="55" customFormat="1" ht="248.25" customHeight="1" x14ac:dyDescent="0.3">
      <c r="A215" s="201"/>
      <c r="B215" s="190"/>
      <c r="C215" s="56" t="s">
        <v>0</v>
      </c>
      <c r="D215" s="58">
        <v>0</v>
      </c>
      <c r="E215" s="58">
        <v>0</v>
      </c>
      <c r="F215" s="58">
        <v>0</v>
      </c>
      <c r="G215" s="58">
        <v>0</v>
      </c>
      <c r="H215" s="225"/>
      <c r="I215" s="177"/>
      <c r="J215" s="215"/>
      <c r="K215" s="187"/>
      <c r="L215" s="223"/>
      <c r="M215" s="223"/>
    </row>
    <row r="216" spans="1:13" s="55" customFormat="1" ht="20.25" customHeight="1" x14ac:dyDescent="0.3">
      <c r="A216" s="199" t="s">
        <v>298</v>
      </c>
      <c r="B216" s="188" t="s">
        <v>299</v>
      </c>
      <c r="C216" s="59" t="s">
        <v>2</v>
      </c>
      <c r="D216" s="53">
        <f>SUM(D217:D220)</f>
        <v>0</v>
      </c>
      <c r="E216" s="53">
        <f t="shared" ref="E216:G216" si="26">SUM(E217:E220)</f>
        <v>0</v>
      </c>
      <c r="F216" s="53">
        <f t="shared" si="26"/>
        <v>0</v>
      </c>
      <c r="G216" s="53">
        <f t="shared" si="26"/>
        <v>0</v>
      </c>
      <c r="H216" s="205" t="s">
        <v>300</v>
      </c>
      <c r="I216" s="175" t="s">
        <v>478</v>
      </c>
      <c r="J216" s="215" t="s">
        <v>209</v>
      </c>
      <c r="K216" s="185" t="s">
        <v>199</v>
      </c>
      <c r="L216" s="215"/>
      <c r="M216" s="215">
        <v>826</v>
      </c>
    </row>
    <row r="217" spans="1:13" s="55" customFormat="1" ht="15" customHeight="1" x14ac:dyDescent="0.3">
      <c r="A217" s="200"/>
      <c r="B217" s="189"/>
      <c r="C217" s="56" t="s">
        <v>191</v>
      </c>
      <c r="D217" s="58">
        <v>0</v>
      </c>
      <c r="E217" s="58">
        <v>0</v>
      </c>
      <c r="F217" s="58">
        <v>0</v>
      </c>
      <c r="G217" s="58">
        <v>0</v>
      </c>
      <c r="H217" s="224"/>
      <c r="I217" s="176"/>
      <c r="J217" s="215"/>
      <c r="K217" s="186"/>
      <c r="L217" s="223"/>
      <c r="M217" s="223"/>
    </row>
    <row r="218" spans="1:13" s="55" customFormat="1" ht="15" customHeight="1" x14ac:dyDescent="0.3">
      <c r="A218" s="200"/>
      <c r="B218" s="189"/>
      <c r="C218" s="56" t="s">
        <v>193</v>
      </c>
      <c r="D218" s="58">
        <v>0</v>
      </c>
      <c r="E218" s="58">
        <v>0</v>
      </c>
      <c r="F218" s="58">
        <v>0</v>
      </c>
      <c r="G218" s="58">
        <v>0</v>
      </c>
      <c r="H218" s="224"/>
      <c r="I218" s="176"/>
      <c r="J218" s="215"/>
      <c r="K218" s="186"/>
      <c r="L218" s="223"/>
      <c r="M218" s="223"/>
    </row>
    <row r="219" spans="1:13" s="55" customFormat="1" ht="19.5" customHeight="1" x14ac:dyDescent="0.3">
      <c r="A219" s="200"/>
      <c r="B219" s="189"/>
      <c r="C219" s="56" t="s">
        <v>1</v>
      </c>
      <c r="D219" s="58">
        <v>0</v>
      </c>
      <c r="E219" s="58">
        <v>0</v>
      </c>
      <c r="F219" s="58">
        <v>0</v>
      </c>
      <c r="G219" s="58">
        <v>0</v>
      </c>
      <c r="H219" s="224"/>
      <c r="I219" s="176"/>
      <c r="J219" s="215"/>
      <c r="K219" s="186"/>
      <c r="L219" s="223"/>
      <c r="M219" s="223"/>
    </row>
    <row r="220" spans="1:13" s="55" customFormat="1" ht="19.5" customHeight="1" x14ac:dyDescent="0.3">
      <c r="A220" s="201"/>
      <c r="B220" s="190"/>
      <c r="C220" s="56" t="s">
        <v>0</v>
      </c>
      <c r="D220" s="58">
        <v>0</v>
      </c>
      <c r="E220" s="58">
        <v>0</v>
      </c>
      <c r="F220" s="58">
        <v>0</v>
      </c>
      <c r="G220" s="58">
        <v>0</v>
      </c>
      <c r="H220" s="225"/>
      <c r="I220" s="177"/>
      <c r="J220" s="215"/>
      <c r="K220" s="187"/>
      <c r="L220" s="223"/>
      <c r="M220" s="223"/>
    </row>
    <row r="221" spans="1:13" s="55" customFormat="1" ht="17.25" customHeight="1" x14ac:dyDescent="0.3">
      <c r="A221" s="199" t="s">
        <v>301</v>
      </c>
      <c r="B221" s="188" t="s">
        <v>302</v>
      </c>
      <c r="C221" s="59" t="s">
        <v>2</v>
      </c>
      <c r="D221" s="53">
        <f>SUM(D222:D225)</f>
        <v>0</v>
      </c>
      <c r="E221" s="58">
        <v>0</v>
      </c>
      <c r="F221" s="58">
        <v>0</v>
      </c>
      <c r="G221" s="58">
        <v>0</v>
      </c>
      <c r="H221" s="205" t="s">
        <v>303</v>
      </c>
      <c r="I221" s="175" t="s">
        <v>479</v>
      </c>
      <c r="J221" s="215" t="s">
        <v>240</v>
      </c>
      <c r="K221" s="185" t="s">
        <v>199</v>
      </c>
      <c r="L221" s="215" t="s">
        <v>627</v>
      </c>
      <c r="M221" s="215">
        <v>826</v>
      </c>
    </row>
    <row r="222" spans="1:13" s="55" customFormat="1" ht="15" customHeight="1" x14ac:dyDescent="0.3">
      <c r="A222" s="200"/>
      <c r="B222" s="189"/>
      <c r="C222" s="56" t="s">
        <v>191</v>
      </c>
      <c r="D222" s="58">
        <v>0</v>
      </c>
      <c r="E222" s="58">
        <v>0</v>
      </c>
      <c r="F222" s="58">
        <v>0</v>
      </c>
      <c r="G222" s="58">
        <v>0</v>
      </c>
      <c r="H222" s="224"/>
      <c r="I222" s="176"/>
      <c r="J222" s="215"/>
      <c r="K222" s="186"/>
      <c r="L222" s="223"/>
      <c r="M222" s="223"/>
    </row>
    <row r="223" spans="1:13" s="55" customFormat="1" ht="15" customHeight="1" x14ac:dyDescent="0.3">
      <c r="A223" s="200"/>
      <c r="B223" s="189"/>
      <c r="C223" s="56" t="s">
        <v>193</v>
      </c>
      <c r="D223" s="58">
        <v>0</v>
      </c>
      <c r="E223" s="58">
        <v>0</v>
      </c>
      <c r="F223" s="58">
        <v>0</v>
      </c>
      <c r="G223" s="58">
        <v>0</v>
      </c>
      <c r="H223" s="224"/>
      <c r="I223" s="176"/>
      <c r="J223" s="215"/>
      <c r="K223" s="186"/>
      <c r="L223" s="223"/>
      <c r="M223" s="223"/>
    </row>
    <row r="224" spans="1:13" s="55" customFormat="1" ht="20.25" customHeight="1" x14ac:dyDescent="0.3">
      <c r="A224" s="200"/>
      <c r="B224" s="189"/>
      <c r="C224" s="56" t="s">
        <v>1</v>
      </c>
      <c r="D224" s="58">
        <v>0</v>
      </c>
      <c r="E224" s="58">
        <v>0</v>
      </c>
      <c r="F224" s="58">
        <v>0</v>
      </c>
      <c r="G224" s="58">
        <v>0</v>
      </c>
      <c r="H224" s="224"/>
      <c r="I224" s="176"/>
      <c r="J224" s="215"/>
      <c r="K224" s="186"/>
      <c r="L224" s="223"/>
      <c r="M224" s="223"/>
    </row>
    <row r="225" spans="1:13" s="55" customFormat="1" ht="30" customHeight="1" x14ac:dyDescent="0.3">
      <c r="A225" s="201"/>
      <c r="B225" s="190"/>
      <c r="C225" s="56" t="s">
        <v>0</v>
      </c>
      <c r="D225" s="58">
        <v>0</v>
      </c>
      <c r="E225" s="58">
        <v>0</v>
      </c>
      <c r="F225" s="58">
        <v>0</v>
      </c>
      <c r="G225" s="58">
        <v>0</v>
      </c>
      <c r="H225" s="225"/>
      <c r="I225" s="177"/>
      <c r="J225" s="215"/>
      <c r="K225" s="187"/>
      <c r="L225" s="223"/>
      <c r="M225" s="223"/>
    </row>
    <row r="226" spans="1:13" s="55" customFormat="1" ht="16.5" customHeight="1" x14ac:dyDescent="0.3">
      <c r="A226" s="199" t="s">
        <v>304</v>
      </c>
      <c r="B226" s="244" t="s">
        <v>305</v>
      </c>
      <c r="C226" s="59" t="s">
        <v>2</v>
      </c>
      <c r="D226" s="53">
        <f>SUM(D227:D230)</f>
        <v>0</v>
      </c>
      <c r="E226" s="58">
        <v>0</v>
      </c>
      <c r="F226" s="58">
        <v>0</v>
      </c>
      <c r="G226" s="58">
        <v>0</v>
      </c>
      <c r="H226" s="205" t="s">
        <v>306</v>
      </c>
      <c r="I226" s="175" t="s">
        <v>480</v>
      </c>
      <c r="J226" s="175" t="s">
        <v>209</v>
      </c>
      <c r="K226" s="185" t="s">
        <v>199</v>
      </c>
      <c r="L226" s="215"/>
      <c r="M226" s="215">
        <v>826</v>
      </c>
    </row>
    <row r="227" spans="1:13" s="55" customFormat="1" ht="15" customHeight="1" x14ac:dyDescent="0.3">
      <c r="A227" s="200"/>
      <c r="B227" s="245"/>
      <c r="C227" s="56" t="s">
        <v>191</v>
      </c>
      <c r="D227" s="58">
        <v>0</v>
      </c>
      <c r="E227" s="58">
        <v>0</v>
      </c>
      <c r="F227" s="58">
        <v>0</v>
      </c>
      <c r="G227" s="58">
        <v>0</v>
      </c>
      <c r="H227" s="224"/>
      <c r="I227" s="176"/>
      <c r="J227" s="176"/>
      <c r="K227" s="186"/>
      <c r="L227" s="223"/>
      <c r="M227" s="223"/>
    </row>
    <row r="228" spans="1:13" s="55" customFormat="1" ht="15" customHeight="1" x14ac:dyDescent="0.3">
      <c r="A228" s="200"/>
      <c r="B228" s="245"/>
      <c r="C228" s="56" t="s">
        <v>193</v>
      </c>
      <c r="D228" s="58">
        <v>0</v>
      </c>
      <c r="E228" s="58">
        <v>0</v>
      </c>
      <c r="F228" s="58">
        <v>0</v>
      </c>
      <c r="G228" s="58">
        <v>0</v>
      </c>
      <c r="H228" s="224"/>
      <c r="I228" s="176"/>
      <c r="J228" s="176"/>
      <c r="K228" s="186"/>
      <c r="L228" s="223"/>
      <c r="M228" s="223"/>
    </row>
    <row r="229" spans="1:13" s="55" customFormat="1" ht="15" customHeight="1" x14ac:dyDescent="0.3">
      <c r="A229" s="200"/>
      <c r="B229" s="245"/>
      <c r="C229" s="56" t="s">
        <v>1</v>
      </c>
      <c r="D229" s="58">
        <v>0</v>
      </c>
      <c r="E229" s="58">
        <v>0</v>
      </c>
      <c r="F229" s="58">
        <v>0</v>
      </c>
      <c r="G229" s="58">
        <v>0</v>
      </c>
      <c r="H229" s="224"/>
      <c r="I229" s="176"/>
      <c r="J229" s="176"/>
      <c r="K229" s="186"/>
      <c r="L229" s="223"/>
      <c r="M229" s="223"/>
    </row>
    <row r="230" spans="1:13" s="55" customFormat="1" ht="72" customHeight="1" x14ac:dyDescent="0.3">
      <c r="A230" s="201"/>
      <c r="B230" s="246"/>
      <c r="C230" s="56" t="s">
        <v>0</v>
      </c>
      <c r="D230" s="58">
        <v>0</v>
      </c>
      <c r="E230" s="58">
        <v>0</v>
      </c>
      <c r="F230" s="58">
        <v>0</v>
      </c>
      <c r="G230" s="58">
        <v>0</v>
      </c>
      <c r="H230" s="225"/>
      <c r="I230" s="177"/>
      <c r="J230" s="177"/>
      <c r="K230" s="187"/>
      <c r="L230" s="223"/>
      <c r="M230" s="223"/>
    </row>
    <row r="231" spans="1:13" s="55" customFormat="1" ht="28.5" customHeight="1" x14ac:dyDescent="0.3">
      <c r="A231" s="199" t="s">
        <v>307</v>
      </c>
      <c r="B231" s="244" t="s">
        <v>308</v>
      </c>
      <c r="C231" s="59" t="s">
        <v>2</v>
      </c>
      <c r="D231" s="53">
        <f>SUM(D232:D235)</f>
        <v>0</v>
      </c>
      <c r="E231" s="58">
        <v>0</v>
      </c>
      <c r="F231" s="58">
        <v>0</v>
      </c>
      <c r="G231" s="58">
        <v>0</v>
      </c>
      <c r="H231" s="205" t="s">
        <v>309</v>
      </c>
      <c r="I231" s="175" t="s">
        <v>481</v>
      </c>
      <c r="J231" s="215" t="s">
        <v>209</v>
      </c>
      <c r="K231" s="185" t="s">
        <v>199</v>
      </c>
      <c r="L231" s="215"/>
      <c r="M231" s="215">
        <v>826</v>
      </c>
    </row>
    <row r="232" spans="1:13" s="55" customFormat="1" ht="22.5" customHeight="1" x14ac:dyDescent="0.3">
      <c r="A232" s="200"/>
      <c r="B232" s="245"/>
      <c r="C232" s="56" t="s">
        <v>191</v>
      </c>
      <c r="D232" s="58">
        <v>0</v>
      </c>
      <c r="E232" s="58">
        <v>0</v>
      </c>
      <c r="F232" s="58">
        <v>0</v>
      </c>
      <c r="G232" s="58">
        <v>0</v>
      </c>
      <c r="H232" s="224"/>
      <c r="I232" s="176"/>
      <c r="J232" s="215"/>
      <c r="K232" s="186"/>
      <c r="L232" s="223"/>
      <c r="M232" s="223"/>
    </row>
    <row r="233" spans="1:13" s="55" customFormat="1" ht="15" customHeight="1" x14ac:dyDescent="0.3">
      <c r="A233" s="200"/>
      <c r="B233" s="245"/>
      <c r="C233" s="56" t="s">
        <v>193</v>
      </c>
      <c r="D233" s="58">
        <v>0</v>
      </c>
      <c r="E233" s="58">
        <v>0</v>
      </c>
      <c r="F233" s="58">
        <v>0</v>
      </c>
      <c r="G233" s="58">
        <v>0</v>
      </c>
      <c r="H233" s="224"/>
      <c r="I233" s="176"/>
      <c r="J233" s="215"/>
      <c r="K233" s="186"/>
      <c r="L233" s="223"/>
      <c r="M233" s="223"/>
    </row>
    <row r="234" spans="1:13" s="55" customFormat="1" ht="21.75" customHeight="1" x14ac:dyDescent="0.3">
      <c r="A234" s="200"/>
      <c r="B234" s="245"/>
      <c r="C234" s="56" t="s">
        <v>1</v>
      </c>
      <c r="D234" s="58">
        <v>0</v>
      </c>
      <c r="E234" s="58">
        <v>0</v>
      </c>
      <c r="F234" s="58">
        <v>0</v>
      </c>
      <c r="G234" s="58">
        <v>0</v>
      </c>
      <c r="H234" s="224"/>
      <c r="I234" s="176"/>
      <c r="J234" s="215"/>
      <c r="K234" s="186"/>
      <c r="L234" s="223"/>
      <c r="M234" s="223"/>
    </row>
    <row r="235" spans="1:13" s="55" customFormat="1" ht="54.75" customHeight="1" x14ac:dyDescent="0.3">
      <c r="A235" s="201"/>
      <c r="B235" s="246"/>
      <c r="C235" s="56" t="s">
        <v>0</v>
      </c>
      <c r="D235" s="58">
        <v>0</v>
      </c>
      <c r="E235" s="58">
        <v>0</v>
      </c>
      <c r="F235" s="58">
        <v>0</v>
      </c>
      <c r="G235" s="58">
        <v>0</v>
      </c>
      <c r="H235" s="225"/>
      <c r="I235" s="177"/>
      <c r="J235" s="215"/>
      <c r="K235" s="187"/>
      <c r="L235" s="223"/>
      <c r="M235" s="223"/>
    </row>
    <row r="236" spans="1:13" s="55" customFormat="1" ht="21" customHeight="1" x14ac:dyDescent="0.3">
      <c r="A236" s="199" t="s">
        <v>310</v>
      </c>
      <c r="B236" s="244" t="s">
        <v>311</v>
      </c>
      <c r="C236" s="59" t="s">
        <v>2</v>
      </c>
      <c r="D236" s="58">
        <f>SUM(D237:D240)</f>
        <v>0</v>
      </c>
      <c r="E236" s="58">
        <v>0</v>
      </c>
      <c r="F236" s="58">
        <v>0</v>
      </c>
      <c r="G236" s="58">
        <v>0</v>
      </c>
      <c r="H236" s="205" t="s">
        <v>312</v>
      </c>
      <c r="I236" s="175" t="s">
        <v>482</v>
      </c>
      <c r="J236" s="215" t="s">
        <v>209</v>
      </c>
      <c r="K236" s="185" t="s">
        <v>199</v>
      </c>
      <c r="L236" s="215"/>
      <c r="M236" s="215">
        <v>826</v>
      </c>
    </row>
    <row r="237" spans="1:13" s="55" customFormat="1" ht="15" customHeight="1" x14ac:dyDescent="0.3">
      <c r="A237" s="200"/>
      <c r="B237" s="245"/>
      <c r="C237" s="56" t="s">
        <v>191</v>
      </c>
      <c r="D237" s="58">
        <v>0</v>
      </c>
      <c r="E237" s="58">
        <v>0</v>
      </c>
      <c r="F237" s="58">
        <v>0</v>
      </c>
      <c r="G237" s="58">
        <v>0</v>
      </c>
      <c r="H237" s="224"/>
      <c r="I237" s="176"/>
      <c r="J237" s="215"/>
      <c r="K237" s="186"/>
      <c r="L237" s="223"/>
      <c r="M237" s="223"/>
    </row>
    <row r="238" spans="1:13" s="55" customFormat="1" ht="15" customHeight="1" x14ac:dyDescent="0.3">
      <c r="A238" s="200"/>
      <c r="B238" s="245"/>
      <c r="C238" s="56" t="s">
        <v>193</v>
      </c>
      <c r="D238" s="58">
        <v>0</v>
      </c>
      <c r="E238" s="58">
        <v>0</v>
      </c>
      <c r="F238" s="58">
        <v>0</v>
      </c>
      <c r="G238" s="58">
        <v>0</v>
      </c>
      <c r="H238" s="224"/>
      <c r="I238" s="176"/>
      <c r="J238" s="215"/>
      <c r="K238" s="186"/>
      <c r="L238" s="223"/>
      <c r="M238" s="223"/>
    </row>
    <row r="239" spans="1:13" s="55" customFormat="1" ht="15" customHeight="1" x14ac:dyDescent="0.3">
      <c r="A239" s="200"/>
      <c r="B239" s="245"/>
      <c r="C239" s="56" t="s">
        <v>1</v>
      </c>
      <c r="D239" s="58">
        <v>0</v>
      </c>
      <c r="E239" s="58">
        <v>0</v>
      </c>
      <c r="F239" s="58">
        <v>0</v>
      </c>
      <c r="G239" s="58">
        <v>0</v>
      </c>
      <c r="H239" s="224"/>
      <c r="I239" s="176"/>
      <c r="J239" s="215"/>
      <c r="K239" s="186"/>
      <c r="L239" s="223"/>
      <c r="M239" s="223"/>
    </row>
    <row r="240" spans="1:13" s="55" customFormat="1" ht="45.75" customHeight="1" x14ac:dyDescent="0.3">
      <c r="A240" s="201"/>
      <c r="B240" s="246"/>
      <c r="C240" s="56" t="s">
        <v>0</v>
      </c>
      <c r="D240" s="58">
        <v>0</v>
      </c>
      <c r="E240" s="58">
        <v>0</v>
      </c>
      <c r="F240" s="58">
        <v>0</v>
      </c>
      <c r="G240" s="58">
        <v>0</v>
      </c>
      <c r="H240" s="225"/>
      <c r="I240" s="177"/>
      <c r="J240" s="215"/>
      <c r="K240" s="187"/>
      <c r="L240" s="223"/>
      <c r="M240" s="223"/>
    </row>
    <row r="241" spans="1:13" s="55" customFormat="1" ht="28.5" customHeight="1" x14ac:dyDescent="0.3">
      <c r="A241" s="199" t="s">
        <v>65</v>
      </c>
      <c r="B241" s="188" t="s">
        <v>313</v>
      </c>
      <c r="C241" s="59" t="s">
        <v>2</v>
      </c>
      <c r="D241" s="53">
        <f>SUM(D242:D245)</f>
        <v>113904.71699999999</v>
      </c>
      <c r="E241" s="53">
        <f t="shared" ref="E241:F241" si="27">SUM(E242:E245)</f>
        <v>113846.51199999999</v>
      </c>
      <c r="F241" s="53">
        <f t="shared" si="27"/>
        <v>113846.51199999999</v>
      </c>
      <c r="G241" s="53">
        <f>F241/D241*100</f>
        <v>99.948900272497056</v>
      </c>
      <c r="H241" s="191"/>
      <c r="I241" s="76" t="s">
        <v>189</v>
      </c>
      <c r="J241" s="76">
        <v>4</v>
      </c>
      <c r="K241" s="185" t="s">
        <v>314</v>
      </c>
      <c r="L241" s="215"/>
      <c r="M241" s="175">
        <v>826</v>
      </c>
    </row>
    <row r="242" spans="1:13" s="55" customFormat="1" ht="15" customHeight="1" x14ac:dyDescent="0.3">
      <c r="A242" s="200"/>
      <c r="B242" s="189"/>
      <c r="C242" s="56" t="s">
        <v>191</v>
      </c>
      <c r="D242" s="58">
        <f t="shared" ref="D242:G245" si="28">D247+D252+D257+D262</f>
        <v>113904.71699999999</v>
      </c>
      <c r="E242" s="58">
        <f t="shared" si="28"/>
        <v>113846.51199999999</v>
      </c>
      <c r="F242" s="58">
        <f t="shared" si="28"/>
        <v>113846.51199999999</v>
      </c>
      <c r="G242" s="58">
        <f>F242/D242*100</f>
        <v>99.948900272497056</v>
      </c>
      <c r="H242" s="192"/>
      <c r="I242" s="76" t="s">
        <v>192</v>
      </c>
      <c r="J242" s="76">
        <v>3</v>
      </c>
      <c r="K242" s="186"/>
      <c r="L242" s="223"/>
      <c r="M242" s="176"/>
    </row>
    <row r="243" spans="1:13" s="55" customFormat="1" ht="15" customHeight="1" x14ac:dyDescent="0.3">
      <c r="A243" s="200"/>
      <c r="B243" s="189"/>
      <c r="C243" s="56" t="s">
        <v>193</v>
      </c>
      <c r="D243" s="58">
        <f t="shared" si="28"/>
        <v>0</v>
      </c>
      <c r="E243" s="58">
        <f t="shared" si="28"/>
        <v>0</v>
      </c>
      <c r="F243" s="58">
        <f t="shared" si="28"/>
        <v>0</v>
      </c>
      <c r="G243" s="58">
        <f t="shared" si="28"/>
        <v>0</v>
      </c>
      <c r="H243" s="192"/>
      <c r="I243" s="76" t="s">
        <v>194</v>
      </c>
      <c r="J243" s="76">
        <v>1</v>
      </c>
      <c r="K243" s="186"/>
      <c r="L243" s="223"/>
      <c r="M243" s="176"/>
    </row>
    <row r="244" spans="1:13" s="55" customFormat="1" ht="18" customHeight="1" x14ac:dyDescent="0.3">
      <c r="A244" s="200"/>
      <c r="B244" s="189"/>
      <c r="C244" s="56" t="s">
        <v>1</v>
      </c>
      <c r="D244" s="58">
        <f t="shared" si="28"/>
        <v>0</v>
      </c>
      <c r="E244" s="58">
        <f t="shared" si="28"/>
        <v>0</v>
      </c>
      <c r="F244" s="58">
        <f t="shared" si="28"/>
        <v>0</v>
      </c>
      <c r="G244" s="58">
        <f t="shared" si="28"/>
        <v>0</v>
      </c>
      <c r="H244" s="192"/>
      <c r="I244" s="76" t="s">
        <v>195</v>
      </c>
      <c r="J244" s="76">
        <v>0</v>
      </c>
      <c r="K244" s="186"/>
      <c r="L244" s="223"/>
      <c r="M244" s="176"/>
    </row>
    <row r="245" spans="1:13" s="55" customFormat="1" ht="30" customHeight="1" x14ac:dyDescent="0.3">
      <c r="A245" s="201"/>
      <c r="B245" s="190"/>
      <c r="C245" s="56" t="s">
        <v>0</v>
      </c>
      <c r="D245" s="58">
        <f t="shared" si="28"/>
        <v>0</v>
      </c>
      <c r="E245" s="58">
        <f t="shared" si="28"/>
        <v>0</v>
      </c>
      <c r="F245" s="58">
        <f t="shared" si="28"/>
        <v>0</v>
      </c>
      <c r="G245" s="58">
        <f t="shared" si="28"/>
        <v>0</v>
      </c>
      <c r="H245" s="193"/>
      <c r="I245" s="76" t="s">
        <v>196</v>
      </c>
      <c r="J245" s="77">
        <f>(J242+0.5*J243)/J241</f>
        <v>0.875</v>
      </c>
      <c r="K245" s="187"/>
      <c r="L245" s="223"/>
      <c r="M245" s="177"/>
    </row>
    <row r="246" spans="1:13" s="55" customFormat="1" ht="27" customHeight="1" x14ac:dyDescent="0.3">
      <c r="A246" s="199" t="s">
        <v>315</v>
      </c>
      <c r="B246" s="188" t="s">
        <v>316</v>
      </c>
      <c r="C246" s="59" t="s">
        <v>2</v>
      </c>
      <c r="D246" s="53">
        <f>SUM(D247:D250)</f>
        <v>489.62</v>
      </c>
      <c r="E246" s="53">
        <f t="shared" ref="E246:F246" si="29">SUM(E247:E250)</f>
        <v>449.13600000000002</v>
      </c>
      <c r="F246" s="53">
        <f t="shared" si="29"/>
        <v>449.13600000000002</v>
      </c>
      <c r="G246" s="53">
        <f>F246/D246*100</f>
        <v>91.731546913933258</v>
      </c>
      <c r="H246" s="229" t="s">
        <v>317</v>
      </c>
      <c r="I246" s="175" t="s">
        <v>483</v>
      </c>
      <c r="J246" s="215" t="s">
        <v>209</v>
      </c>
      <c r="K246" s="185" t="s">
        <v>314</v>
      </c>
      <c r="L246" s="215" t="s">
        <v>484</v>
      </c>
      <c r="M246" s="215">
        <v>826</v>
      </c>
    </row>
    <row r="247" spans="1:13" s="55" customFormat="1" ht="21" customHeight="1" x14ac:dyDescent="0.3">
      <c r="A247" s="200"/>
      <c r="B247" s="189"/>
      <c r="C247" s="56" t="s">
        <v>191</v>
      </c>
      <c r="D247" s="58">
        <v>489.62</v>
      </c>
      <c r="E247" s="58">
        <v>449.13600000000002</v>
      </c>
      <c r="F247" s="58">
        <v>449.13600000000002</v>
      </c>
      <c r="G247" s="60">
        <f>F247/D247*100</f>
        <v>91.731546913933258</v>
      </c>
      <c r="H247" s="224"/>
      <c r="I247" s="176"/>
      <c r="J247" s="215"/>
      <c r="K247" s="186"/>
      <c r="L247" s="223"/>
      <c r="M247" s="223"/>
    </row>
    <row r="248" spans="1:13" s="55" customFormat="1" ht="25.5" customHeight="1" x14ac:dyDescent="0.3">
      <c r="A248" s="200"/>
      <c r="B248" s="189"/>
      <c r="C248" s="56" t="s">
        <v>193</v>
      </c>
      <c r="D248" s="58">
        <v>0</v>
      </c>
      <c r="E248" s="58">
        <v>0</v>
      </c>
      <c r="F248" s="58">
        <v>0</v>
      </c>
      <c r="G248" s="58">
        <v>0</v>
      </c>
      <c r="H248" s="224"/>
      <c r="I248" s="176"/>
      <c r="J248" s="215"/>
      <c r="K248" s="186"/>
      <c r="L248" s="223"/>
      <c r="M248" s="223"/>
    </row>
    <row r="249" spans="1:13" s="55" customFormat="1" ht="20.25" customHeight="1" x14ac:dyDescent="0.3">
      <c r="A249" s="200"/>
      <c r="B249" s="189"/>
      <c r="C249" s="56" t="s">
        <v>1</v>
      </c>
      <c r="D249" s="58">
        <v>0</v>
      </c>
      <c r="E249" s="58">
        <v>0</v>
      </c>
      <c r="F249" s="58">
        <v>0</v>
      </c>
      <c r="G249" s="58">
        <v>0</v>
      </c>
      <c r="H249" s="224"/>
      <c r="I249" s="176"/>
      <c r="J249" s="215"/>
      <c r="K249" s="186"/>
      <c r="L249" s="223"/>
      <c r="M249" s="223"/>
    </row>
    <row r="250" spans="1:13" s="55" customFormat="1" ht="145.5" customHeight="1" x14ac:dyDescent="0.3">
      <c r="A250" s="201"/>
      <c r="B250" s="190"/>
      <c r="C250" s="56" t="s">
        <v>0</v>
      </c>
      <c r="D250" s="58">
        <v>0</v>
      </c>
      <c r="E250" s="58">
        <v>0</v>
      </c>
      <c r="F250" s="58">
        <v>0</v>
      </c>
      <c r="G250" s="58">
        <v>0</v>
      </c>
      <c r="H250" s="225"/>
      <c r="I250" s="177"/>
      <c r="J250" s="215"/>
      <c r="K250" s="187"/>
      <c r="L250" s="223"/>
      <c r="M250" s="223"/>
    </row>
    <row r="251" spans="1:13" s="55" customFormat="1" ht="18.75" customHeight="1" x14ac:dyDescent="0.3">
      <c r="A251" s="235" t="s">
        <v>318</v>
      </c>
      <c r="B251" s="241" t="s">
        <v>319</v>
      </c>
      <c r="C251" s="59" t="s">
        <v>2</v>
      </c>
      <c r="D251" s="53">
        <f>SUM(D252:D255)</f>
        <v>259.517</v>
      </c>
      <c r="E251" s="53">
        <f t="shared" ref="E251:G251" si="30">SUM(E252:E255)</f>
        <v>241.79599999999999</v>
      </c>
      <c r="F251" s="53">
        <f t="shared" si="30"/>
        <v>241.79599999999999</v>
      </c>
      <c r="G251" s="53">
        <f t="shared" si="30"/>
        <v>93.171545602022221</v>
      </c>
      <c r="H251" s="191" t="s">
        <v>320</v>
      </c>
      <c r="I251" s="175" t="s">
        <v>321</v>
      </c>
      <c r="J251" s="175" t="s">
        <v>240</v>
      </c>
      <c r="K251" s="185" t="s">
        <v>314</v>
      </c>
      <c r="L251" s="215" t="s">
        <v>485</v>
      </c>
      <c r="M251" s="215">
        <v>826</v>
      </c>
    </row>
    <row r="252" spans="1:13" s="55" customFormat="1" ht="18.75" customHeight="1" x14ac:dyDescent="0.3">
      <c r="A252" s="239"/>
      <c r="B252" s="242"/>
      <c r="C252" s="56" t="s">
        <v>191</v>
      </c>
      <c r="D252" s="58">
        <v>259.517</v>
      </c>
      <c r="E252" s="58">
        <v>241.79599999999999</v>
      </c>
      <c r="F252" s="58">
        <v>241.79599999999999</v>
      </c>
      <c r="G252" s="60">
        <f>F252/D252*100</f>
        <v>93.171545602022221</v>
      </c>
      <c r="H252" s="226"/>
      <c r="I252" s="176"/>
      <c r="J252" s="176"/>
      <c r="K252" s="186"/>
      <c r="L252" s="223"/>
      <c r="M252" s="223"/>
    </row>
    <row r="253" spans="1:13" s="55" customFormat="1" ht="20.25" customHeight="1" x14ac:dyDescent="0.3">
      <c r="A253" s="239"/>
      <c r="B253" s="242"/>
      <c r="C253" s="56" t="s">
        <v>193</v>
      </c>
      <c r="D253" s="58">
        <v>0</v>
      </c>
      <c r="E253" s="58">
        <v>0</v>
      </c>
      <c r="F253" s="58">
        <v>0</v>
      </c>
      <c r="G253" s="58">
        <v>0</v>
      </c>
      <c r="H253" s="226"/>
      <c r="I253" s="176"/>
      <c r="J253" s="176"/>
      <c r="K253" s="186"/>
      <c r="L253" s="223"/>
      <c r="M253" s="223"/>
    </row>
    <row r="254" spans="1:13" s="55" customFormat="1" ht="20.25" customHeight="1" x14ac:dyDescent="0.3">
      <c r="A254" s="239"/>
      <c r="B254" s="242"/>
      <c r="C254" s="56" t="s">
        <v>1</v>
      </c>
      <c r="D254" s="58">
        <v>0</v>
      </c>
      <c r="E254" s="58">
        <v>0</v>
      </c>
      <c r="F254" s="58">
        <v>0</v>
      </c>
      <c r="G254" s="58">
        <v>0</v>
      </c>
      <c r="H254" s="226"/>
      <c r="I254" s="176"/>
      <c r="J254" s="176"/>
      <c r="K254" s="186"/>
      <c r="L254" s="223"/>
      <c r="M254" s="223"/>
    </row>
    <row r="255" spans="1:13" s="55" customFormat="1" ht="18" customHeight="1" x14ac:dyDescent="0.3">
      <c r="A255" s="240"/>
      <c r="B255" s="243"/>
      <c r="C255" s="56" t="s">
        <v>0</v>
      </c>
      <c r="D255" s="58">
        <v>0</v>
      </c>
      <c r="E255" s="58">
        <v>0</v>
      </c>
      <c r="F255" s="58">
        <v>0</v>
      </c>
      <c r="G255" s="58">
        <v>0</v>
      </c>
      <c r="H255" s="227"/>
      <c r="I255" s="177"/>
      <c r="J255" s="177"/>
      <c r="K255" s="187"/>
      <c r="L255" s="223"/>
      <c r="M255" s="223"/>
    </row>
    <row r="256" spans="1:13" s="55" customFormat="1" ht="30.75" customHeight="1" x14ac:dyDescent="0.3">
      <c r="A256" s="235" t="s">
        <v>322</v>
      </c>
      <c r="B256" s="182" t="s">
        <v>323</v>
      </c>
      <c r="C256" s="59" t="s">
        <v>2</v>
      </c>
      <c r="D256" s="53">
        <f>SUM(D257:D260)</f>
        <v>1216.4000000000001</v>
      </c>
      <c r="E256" s="53">
        <f t="shared" ref="E256:G256" si="31">SUM(E257:E260)</f>
        <v>1216.4000000000001</v>
      </c>
      <c r="F256" s="53">
        <f t="shared" si="31"/>
        <v>1216.4000000000001</v>
      </c>
      <c r="G256" s="53">
        <f t="shared" si="31"/>
        <v>100</v>
      </c>
      <c r="H256" s="229" t="s">
        <v>324</v>
      </c>
      <c r="I256" s="175" t="s">
        <v>486</v>
      </c>
      <c r="J256" s="175" t="s">
        <v>209</v>
      </c>
      <c r="K256" s="185" t="s">
        <v>314</v>
      </c>
      <c r="L256" s="215"/>
      <c r="M256" s="215">
        <v>826</v>
      </c>
    </row>
    <row r="257" spans="1:13" s="55" customFormat="1" ht="20.25" customHeight="1" x14ac:dyDescent="0.3">
      <c r="A257" s="239"/>
      <c r="B257" s="183"/>
      <c r="C257" s="56" t="s">
        <v>191</v>
      </c>
      <c r="D257" s="58">
        <v>1216.4000000000001</v>
      </c>
      <c r="E257" s="58">
        <v>1216.4000000000001</v>
      </c>
      <c r="F257" s="58">
        <v>1216.4000000000001</v>
      </c>
      <c r="G257" s="56">
        <f>F257/E257*100</f>
        <v>100</v>
      </c>
      <c r="H257" s="224"/>
      <c r="I257" s="176"/>
      <c r="J257" s="176"/>
      <c r="K257" s="186"/>
      <c r="L257" s="223"/>
      <c r="M257" s="223"/>
    </row>
    <row r="258" spans="1:13" s="55" customFormat="1" ht="16.5" customHeight="1" x14ac:dyDescent="0.3">
      <c r="A258" s="239"/>
      <c r="B258" s="183"/>
      <c r="C258" s="56" t="s">
        <v>193</v>
      </c>
      <c r="D258" s="58">
        <v>0</v>
      </c>
      <c r="E258" s="58">
        <v>0</v>
      </c>
      <c r="F258" s="58">
        <v>0</v>
      </c>
      <c r="G258" s="58">
        <v>0</v>
      </c>
      <c r="H258" s="224"/>
      <c r="I258" s="176"/>
      <c r="J258" s="176"/>
      <c r="K258" s="186"/>
      <c r="L258" s="223"/>
      <c r="M258" s="223"/>
    </row>
    <row r="259" spans="1:13" s="55" customFormat="1" ht="18.75" customHeight="1" x14ac:dyDescent="0.3">
      <c r="A259" s="239"/>
      <c r="B259" s="183"/>
      <c r="C259" s="56" t="s">
        <v>1</v>
      </c>
      <c r="D259" s="58">
        <v>0</v>
      </c>
      <c r="E259" s="58">
        <v>0</v>
      </c>
      <c r="F259" s="58">
        <v>0</v>
      </c>
      <c r="G259" s="58">
        <v>0</v>
      </c>
      <c r="H259" s="224"/>
      <c r="I259" s="176"/>
      <c r="J259" s="176"/>
      <c r="K259" s="186"/>
      <c r="L259" s="223"/>
      <c r="M259" s="223"/>
    </row>
    <row r="260" spans="1:13" s="55" customFormat="1" ht="15" customHeight="1" x14ac:dyDescent="0.3">
      <c r="A260" s="240"/>
      <c r="B260" s="184"/>
      <c r="C260" s="56" t="s">
        <v>0</v>
      </c>
      <c r="D260" s="58">
        <v>0</v>
      </c>
      <c r="E260" s="58">
        <v>0</v>
      </c>
      <c r="F260" s="58">
        <v>0</v>
      </c>
      <c r="G260" s="58">
        <v>0</v>
      </c>
      <c r="H260" s="225"/>
      <c r="I260" s="177"/>
      <c r="J260" s="177"/>
      <c r="K260" s="187"/>
      <c r="L260" s="223"/>
      <c r="M260" s="223"/>
    </row>
    <row r="261" spans="1:13" s="55" customFormat="1" ht="20.25" customHeight="1" x14ac:dyDescent="0.3">
      <c r="A261" s="199" t="s">
        <v>325</v>
      </c>
      <c r="B261" s="182" t="s">
        <v>326</v>
      </c>
      <c r="C261" s="59" t="s">
        <v>2</v>
      </c>
      <c r="D261" s="53">
        <f>SUM(D262:D265)</f>
        <v>111939.18</v>
      </c>
      <c r="E261" s="53">
        <f t="shared" ref="E261:G261" si="32">SUM(E262:E265)</f>
        <v>111939.18</v>
      </c>
      <c r="F261" s="53">
        <f t="shared" si="32"/>
        <v>111939.18</v>
      </c>
      <c r="G261" s="53">
        <f t="shared" si="32"/>
        <v>100</v>
      </c>
      <c r="H261" s="185" t="s">
        <v>327</v>
      </c>
      <c r="I261" s="191" t="s">
        <v>487</v>
      </c>
      <c r="J261" s="185" t="s">
        <v>209</v>
      </c>
      <c r="K261" s="185" t="s">
        <v>314</v>
      </c>
      <c r="L261" s="215"/>
      <c r="M261" s="215">
        <v>826</v>
      </c>
    </row>
    <row r="262" spans="1:13" s="55" customFormat="1" ht="15" customHeight="1" x14ac:dyDescent="0.3">
      <c r="A262" s="200"/>
      <c r="B262" s="183"/>
      <c r="C262" s="56" t="s">
        <v>191</v>
      </c>
      <c r="D262" s="58">
        <v>111939.18</v>
      </c>
      <c r="E262" s="58">
        <v>111939.18</v>
      </c>
      <c r="F262" s="58">
        <v>111939.18</v>
      </c>
      <c r="G262" s="60">
        <f>F262/D262*100</f>
        <v>100</v>
      </c>
      <c r="H262" s="237"/>
      <c r="I262" s="226"/>
      <c r="J262" s="237"/>
      <c r="K262" s="186"/>
      <c r="L262" s="223"/>
      <c r="M262" s="223"/>
    </row>
    <row r="263" spans="1:13" s="55" customFormat="1" ht="15" customHeight="1" x14ac:dyDescent="0.3">
      <c r="A263" s="200"/>
      <c r="B263" s="183"/>
      <c r="C263" s="56" t="s">
        <v>193</v>
      </c>
      <c r="D263" s="58">
        <v>0</v>
      </c>
      <c r="E263" s="58">
        <v>0</v>
      </c>
      <c r="F263" s="58">
        <v>0</v>
      </c>
      <c r="G263" s="58">
        <v>0</v>
      </c>
      <c r="H263" s="237"/>
      <c r="I263" s="226"/>
      <c r="J263" s="237"/>
      <c r="K263" s="186"/>
      <c r="L263" s="223"/>
      <c r="M263" s="223"/>
    </row>
    <row r="264" spans="1:13" s="55" customFormat="1" ht="15" customHeight="1" x14ac:dyDescent="0.3">
      <c r="A264" s="200"/>
      <c r="B264" s="183"/>
      <c r="C264" s="56" t="s">
        <v>1</v>
      </c>
      <c r="D264" s="58">
        <v>0</v>
      </c>
      <c r="E264" s="58">
        <v>0</v>
      </c>
      <c r="F264" s="58">
        <v>0</v>
      </c>
      <c r="G264" s="58">
        <v>0</v>
      </c>
      <c r="H264" s="237"/>
      <c r="I264" s="226"/>
      <c r="J264" s="237"/>
      <c r="K264" s="186"/>
      <c r="L264" s="223"/>
      <c r="M264" s="223"/>
    </row>
    <row r="265" spans="1:13" s="55" customFormat="1" ht="324" customHeight="1" x14ac:dyDescent="0.3">
      <c r="A265" s="201"/>
      <c r="B265" s="184"/>
      <c r="C265" s="56" t="s">
        <v>0</v>
      </c>
      <c r="D265" s="58">
        <v>0</v>
      </c>
      <c r="E265" s="58">
        <v>0</v>
      </c>
      <c r="F265" s="58">
        <v>0</v>
      </c>
      <c r="G265" s="58">
        <v>0</v>
      </c>
      <c r="H265" s="238"/>
      <c r="I265" s="227"/>
      <c r="J265" s="238"/>
      <c r="K265" s="187"/>
      <c r="L265" s="223"/>
      <c r="M265" s="223"/>
    </row>
    <row r="266" spans="1:13" s="55" customFormat="1" ht="26.4" x14ac:dyDescent="0.3">
      <c r="A266" s="232" t="s">
        <v>66</v>
      </c>
      <c r="B266" s="188" t="s">
        <v>468</v>
      </c>
      <c r="C266" s="59" t="s">
        <v>2</v>
      </c>
      <c r="D266" s="53">
        <f>SUM(D267:D270)</f>
        <v>4399.2299999999996</v>
      </c>
      <c r="E266" s="53">
        <f t="shared" ref="E266:G266" si="33">SUM(E267:E270)</f>
        <v>4310.2899999999991</v>
      </c>
      <c r="F266" s="53">
        <f t="shared" si="33"/>
        <v>4310.2899999999991</v>
      </c>
      <c r="G266" s="53">
        <f t="shared" si="33"/>
        <v>97.978282563084889</v>
      </c>
      <c r="H266" s="229"/>
      <c r="I266" s="79" t="s">
        <v>189</v>
      </c>
      <c r="J266" s="79">
        <v>4</v>
      </c>
      <c r="K266" s="185" t="s">
        <v>314</v>
      </c>
      <c r="L266" s="215"/>
      <c r="M266" s="175">
        <v>826</v>
      </c>
    </row>
    <row r="267" spans="1:13" s="55" customFormat="1" ht="25.5" customHeight="1" x14ac:dyDescent="0.3">
      <c r="A267" s="233"/>
      <c r="B267" s="189"/>
      <c r="C267" s="56" t="s">
        <v>191</v>
      </c>
      <c r="D267" s="58">
        <f t="shared" ref="D267:G270" si="34">D277+D282+D272</f>
        <v>4399.2299999999996</v>
      </c>
      <c r="E267" s="58">
        <f t="shared" si="34"/>
        <v>4310.2899999999991</v>
      </c>
      <c r="F267" s="58">
        <f t="shared" si="34"/>
        <v>4310.2899999999991</v>
      </c>
      <c r="G267" s="58">
        <f>F267/D267*100</f>
        <v>97.978282563084889</v>
      </c>
      <c r="H267" s="224"/>
      <c r="I267" s="80" t="s">
        <v>192</v>
      </c>
      <c r="J267" s="154">
        <v>4</v>
      </c>
      <c r="K267" s="186"/>
      <c r="L267" s="223"/>
      <c r="M267" s="176"/>
    </row>
    <row r="268" spans="1:13" s="55" customFormat="1" ht="14.4" x14ac:dyDescent="0.3">
      <c r="A268" s="233"/>
      <c r="B268" s="189"/>
      <c r="C268" s="56" t="s">
        <v>193</v>
      </c>
      <c r="D268" s="58">
        <f t="shared" si="34"/>
        <v>0</v>
      </c>
      <c r="E268" s="58">
        <f t="shared" si="34"/>
        <v>0</v>
      </c>
      <c r="F268" s="58">
        <f t="shared" si="34"/>
        <v>0</v>
      </c>
      <c r="G268" s="58">
        <f t="shared" si="34"/>
        <v>0</v>
      </c>
      <c r="H268" s="224"/>
      <c r="I268" s="80" t="s">
        <v>194</v>
      </c>
      <c r="J268" s="154">
        <v>0</v>
      </c>
      <c r="K268" s="186"/>
      <c r="L268" s="223"/>
      <c r="M268" s="176"/>
    </row>
    <row r="269" spans="1:13" s="55" customFormat="1" ht="14.4" x14ac:dyDescent="0.3">
      <c r="A269" s="233"/>
      <c r="B269" s="189"/>
      <c r="C269" s="56" t="s">
        <v>1</v>
      </c>
      <c r="D269" s="58">
        <f t="shared" si="34"/>
        <v>0</v>
      </c>
      <c r="E269" s="58">
        <f t="shared" si="34"/>
        <v>0</v>
      </c>
      <c r="F269" s="58">
        <f t="shared" si="34"/>
        <v>0</v>
      </c>
      <c r="G269" s="58">
        <f t="shared" si="34"/>
        <v>0</v>
      </c>
      <c r="H269" s="224"/>
      <c r="I269" s="80" t="s">
        <v>195</v>
      </c>
      <c r="J269" s="154">
        <v>0</v>
      </c>
      <c r="K269" s="186"/>
      <c r="L269" s="223"/>
      <c r="M269" s="176"/>
    </row>
    <row r="270" spans="1:13" s="55" customFormat="1" ht="13.8" x14ac:dyDescent="0.3">
      <c r="A270" s="234"/>
      <c r="B270" s="190"/>
      <c r="C270" s="56" t="s">
        <v>0</v>
      </c>
      <c r="D270" s="58">
        <f t="shared" si="34"/>
        <v>0</v>
      </c>
      <c r="E270" s="58">
        <f t="shared" si="34"/>
        <v>0</v>
      </c>
      <c r="F270" s="58">
        <f t="shared" si="34"/>
        <v>0</v>
      </c>
      <c r="G270" s="58">
        <f t="shared" si="34"/>
        <v>0</v>
      </c>
      <c r="H270" s="225"/>
      <c r="I270" s="80" t="s">
        <v>196</v>
      </c>
      <c r="J270" s="77">
        <f>(J267+0.5*J268)/J266</f>
        <v>1</v>
      </c>
      <c r="K270" s="187"/>
      <c r="L270" s="223"/>
      <c r="M270" s="177"/>
    </row>
    <row r="271" spans="1:13" s="55" customFormat="1" ht="26.25" customHeight="1" x14ac:dyDescent="0.3">
      <c r="A271" s="199" t="s">
        <v>328</v>
      </c>
      <c r="B271" s="182" t="s">
        <v>329</v>
      </c>
      <c r="C271" s="59" t="s">
        <v>2</v>
      </c>
      <c r="D271" s="53">
        <f>SUM(D272:D275)</f>
        <v>1376.1</v>
      </c>
      <c r="E271" s="53">
        <f t="shared" ref="E271:G271" si="35">SUM(E272:E275)</f>
        <v>1376.1</v>
      </c>
      <c r="F271" s="53">
        <f t="shared" si="35"/>
        <v>1376.1</v>
      </c>
      <c r="G271" s="53">
        <f t="shared" si="35"/>
        <v>100</v>
      </c>
      <c r="H271" s="185" t="s">
        <v>330</v>
      </c>
      <c r="I271" s="212" t="s">
        <v>488</v>
      </c>
      <c r="J271" s="230" t="s">
        <v>209</v>
      </c>
      <c r="K271" s="185" t="s">
        <v>314</v>
      </c>
      <c r="L271" s="228"/>
      <c r="M271" s="215">
        <v>826</v>
      </c>
    </row>
    <row r="272" spans="1:13" s="55" customFormat="1" ht="22.5" customHeight="1" x14ac:dyDescent="0.3">
      <c r="A272" s="200"/>
      <c r="B272" s="183"/>
      <c r="C272" s="56" t="s">
        <v>191</v>
      </c>
      <c r="D272" s="58">
        <v>1376.1</v>
      </c>
      <c r="E272" s="58">
        <v>1376.1</v>
      </c>
      <c r="F272" s="58">
        <v>1376.1</v>
      </c>
      <c r="G272" s="58">
        <f>F272/D272*100</f>
        <v>100</v>
      </c>
      <c r="H272" s="237"/>
      <c r="I272" s="223"/>
      <c r="J272" s="236"/>
      <c r="K272" s="186"/>
      <c r="L272" s="226"/>
      <c r="M272" s="223"/>
    </row>
    <row r="273" spans="1:13" s="55" customFormat="1" ht="21" customHeight="1" x14ac:dyDescent="0.3">
      <c r="A273" s="200"/>
      <c r="B273" s="183"/>
      <c r="C273" s="56" t="s">
        <v>193</v>
      </c>
      <c r="D273" s="58">
        <v>0</v>
      </c>
      <c r="E273" s="58">
        <v>0</v>
      </c>
      <c r="F273" s="58">
        <v>0</v>
      </c>
      <c r="G273" s="58">
        <v>0</v>
      </c>
      <c r="H273" s="237"/>
      <c r="I273" s="223"/>
      <c r="J273" s="236"/>
      <c r="K273" s="186"/>
      <c r="L273" s="226"/>
      <c r="M273" s="223"/>
    </row>
    <row r="274" spans="1:13" s="55" customFormat="1" ht="21.75" customHeight="1" x14ac:dyDescent="0.3">
      <c r="A274" s="200"/>
      <c r="B274" s="183"/>
      <c r="C274" s="56" t="s">
        <v>1</v>
      </c>
      <c r="D274" s="58">
        <v>0</v>
      </c>
      <c r="E274" s="58">
        <v>0</v>
      </c>
      <c r="F274" s="58">
        <v>0</v>
      </c>
      <c r="G274" s="58">
        <v>0</v>
      </c>
      <c r="H274" s="237"/>
      <c r="I274" s="223"/>
      <c r="J274" s="236"/>
      <c r="K274" s="186"/>
      <c r="L274" s="226"/>
      <c r="M274" s="223"/>
    </row>
    <row r="275" spans="1:13" s="55" customFormat="1" ht="78" customHeight="1" x14ac:dyDescent="0.3">
      <c r="A275" s="201"/>
      <c r="B275" s="184"/>
      <c r="C275" s="56" t="s">
        <v>0</v>
      </c>
      <c r="D275" s="58">
        <v>0</v>
      </c>
      <c r="E275" s="58">
        <v>0</v>
      </c>
      <c r="F275" s="58">
        <v>0</v>
      </c>
      <c r="G275" s="58">
        <v>0</v>
      </c>
      <c r="H275" s="238"/>
      <c r="I275" s="223"/>
      <c r="J275" s="236"/>
      <c r="K275" s="187"/>
      <c r="L275" s="227"/>
      <c r="M275" s="223"/>
    </row>
    <row r="276" spans="1:13" s="55" customFormat="1" ht="45.75" customHeight="1" x14ac:dyDescent="0.3">
      <c r="A276" s="199" t="s">
        <v>331</v>
      </c>
      <c r="B276" s="182" t="s">
        <v>332</v>
      </c>
      <c r="C276" s="59" t="s">
        <v>2</v>
      </c>
      <c r="D276" s="53">
        <f>SUM(D277:D280)</f>
        <v>2621.92</v>
      </c>
      <c r="E276" s="53">
        <f t="shared" ref="E276:F276" si="36">SUM(E277:E280)</f>
        <v>2537.6999999999998</v>
      </c>
      <c r="F276" s="53">
        <f t="shared" si="36"/>
        <v>2537.6999999999998</v>
      </c>
      <c r="G276" s="53">
        <f>F276/D276*100</f>
        <v>96.787850125099155</v>
      </c>
      <c r="H276" s="229" t="s">
        <v>333</v>
      </c>
      <c r="I276" s="191" t="s">
        <v>489</v>
      </c>
      <c r="J276" s="230" t="s">
        <v>209</v>
      </c>
      <c r="K276" s="185" t="s">
        <v>314</v>
      </c>
      <c r="L276" s="228"/>
      <c r="M276" s="215">
        <v>826</v>
      </c>
    </row>
    <row r="277" spans="1:13" s="55" customFormat="1" ht="36" customHeight="1" x14ac:dyDescent="0.3">
      <c r="A277" s="200"/>
      <c r="B277" s="183"/>
      <c r="C277" s="56" t="s">
        <v>191</v>
      </c>
      <c r="D277" s="58">
        <v>2621.92</v>
      </c>
      <c r="E277" s="58">
        <v>2537.6999999999998</v>
      </c>
      <c r="F277" s="58">
        <v>2537.6999999999998</v>
      </c>
      <c r="G277" s="58">
        <f>F277/D277*100</f>
        <v>96.787850125099155</v>
      </c>
      <c r="H277" s="224"/>
      <c r="I277" s="226"/>
      <c r="J277" s="236"/>
      <c r="K277" s="186"/>
      <c r="L277" s="226"/>
      <c r="M277" s="223"/>
    </row>
    <row r="278" spans="1:13" s="55" customFormat="1" ht="29.25" customHeight="1" x14ac:dyDescent="0.3">
      <c r="A278" s="200"/>
      <c r="B278" s="183"/>
      <c r="C278" s="56" t="s">
        <v>193</v>
      </c>
      <c r="D278" s="58">
        <v>0</v>
      </c>
      <c r="E278" s="58">
        <v>0</v>
      </c>
      <c r="F278" s="58">
        <v>0</v>
      </c>
      <c r="G278" s="58">
        <v>0</v>
      </c>
      <c r="H278" s="224"/>
      <c r="I278" s="226"/>
      <c r="J278" s="236"/>
      <c r="K278" s="186"/>
      <c r="L278" s="226"/>
      <c r="M278" s="223"/>
    </row>
    <row r="279" spans="1:13" s="55" customFormat="1" ht="15" customHeight="1" x14ac:dyDescent="0.3">
      <c r="A279" s="200"/>
      <c r="B279" s="183"/>
      <c r="C279" s="56" t="s">
        <v>1</v>
      </c>
      <c r="D279" s="58">
        <v>0</v>
      </c>
      <c r="E279" s="58">
        <v>0</v>
      </c>
      <c r="F279" s="58">
        <v>0</v>
      </c>
      <c r="G279" s="58">
        <v>0</v>
      </c>
      <c r="H279" s="224"/>
      <c r="I279" s="226"/>
      <c r="J279" s="236"/>
      <c r="K279" s="186"/>
      <c r="L279" s="226"/>
      <c r="M279" s="223"/>
    </row>
    <row r="280" spans="1:13" s="55" customFormat="1" ht="84" customHeight="1" x14ac:dyDescent="0.3">
      <c r="A280" s="201"/>
      <c r="B280" s="184"/>
      <c r="C280" s="56" t="s">
        <v>0</v>
      </c>
      <c r="D280" s="58">
        <v>0</v>
      </c>
      <c r="E280" s="58">
        <v>0</v>
      </c>
      <c r="F280" s="58">
        <v>0</v>
      </c>
      <c r="G280" s="58">
        <v>0</v>
      </c>
      <c r="H280" s="225"/>
      <c r="I280" s="227"/>
      <c r="J280" s="236"/>
      <c r="K280" s="187"/>
      <c r="L280" s="227"/>
      <c r="M280" s="223"/>
    </row>
    <row r="281" spans="1:13" s="55" customFormat="1" ht="13.8" x14ac:dyDescent="0.3">
      <c r="A281" s="235" t="s">
        <v>334</v>
      </c>
      <c r="B281" s="182" t="s">
        <v>335</v>
      </c>
      <c r="C281" s="59" t="s">
        <v>2</v>
      </c>
      <c r="D281" s="53">
        <f>SUM(D282:D285)</f>
        <v>401.21</v>
      </c>
      <c r="E281" s="53">
        <f t="shared" ref="E281:F281" si="37">SUM(E282:E285)</f>
        <v>396.49</v>
      </c>
      <c r="F281" s="53">
        <f t="shared" si="37"/>
        <v>396.49</v>
      </c>
      <c r="G281" s="53">
        <f>F281/D281*100</f>
        <v>98.823558734827159</v>
      </c>
      <c r="H281" s="229" t="s">
        <v>336</v>
      </c>
      <c r="I281" s="212" t="s">
        <v>490</v>
      </c>
      <c r="J281" s="230" t="s">
        <v>209</v>
      </c>
      <c r="K281" s="185" t="s">
        <v>314</v>
      </c>
      <c r="L281" s="215"/>
      <c r="M281" s="215">
        <v>826</v>
      </c>
    </row>
    <row r="282" spans="1:13" s="55" customFormat="1" ht="13.8" x14ac:dyDescent="0.3">
      <c r="A282" s="200"/>
      <c r="B282" s="183"/>
      <c r="C282" s="56" t="s">
        <v>191</v>
      </c>
      <c r="D282" s="58">
        <v>401.21</v>
      </c>
      <c r="E282" s="58">
        <v>396.49</v>
      </c>
      <c r="F282" s="58">
        <v>396.49</v>
      </c>
      <c r="G282" s="58">
        <f>F282/D282*100</f>
        <v>98.823558734827159</v>
      </c>
      <c r="H282" s="224"/>
      <c r="I282" s="223"/>
      <c r="J282" s="236"/>
      <c r="K282" s="186"/>
      <c r="L282" s="223"/>
      <c r="M282" s="223"/>
    </row>
    <row r="283" spans="1:13" s="55" customFormat="1" ht="13.8" x14ac:dyDescent="0.3">
      <c r="A283" s="200"/>
      <c r="B283" s="183"/>
      <c r="C283" s="56" t="s">
        <v>193</v>
      </c>
      <c r="D283" s="58">
        <v>0</v>
      </c>
      <c r="E283" s="58">
        <v>0</v>
      </c>
      <c r="F283" s="58">
        <v>0</v>
      </c>
      <c r="G283" s="58">
        <v>0</v>
      </c>
      <c r="H283" s="224"/>
      <c r="I283" s="223"/>
      <c r="J283" s="236"/>
      <c r="K283" s="186"/>
      <c r="L283" s="223"/>
      <c r="M283" s="223"/>
    </row>
    <row r="284" spans="1:13" s="55" customFormat="1" ht="13.8" x14ac:dyDescent="0.3">
      <c r="A284" s="200"/>
      <c r="B284" s="183"/>
      <c r="C284" s="56" t="s">
        <v>1</v>
      </c>
      <c r="D284" s="58">
        <v>0</v>
      </c>
      <c r="E284" s="58">
        <v>0</v>
      </c>
      <c r="F284" s="58">
        <v>0</v>
      </c>
      <c r="G284" s="58">
        <v>0</v>
      </c>
      <c r="H284" s="224"/>
      <c r="I284" s="223"/>
      <c r="J284" s="236"/>
      <c r="K284" s="186"/>
      <c r="L284" s="223"/>
      <c r="M284" s="223"/>
    </row>
    <row r="285" spans="1:13" s="55" customFormat="1" ht="23.25" customHeight="1" x14ac:dyDescent="0.3">
      <c r="A285" s="201"/>
      <c r="B285" s="184"/>
      <c r="C285" s="56" t="s">
        <v>0</v>
      </c>
      <c r="D285" s="58">
        <v>0</v>
      </c>
      <c r="E285" s="58">
        <v>0</v>
      </c>
      <c r="F285" s="58">
        <v>0</v>
      </c>
      <c r="G285" s="58">
        <v>0</v>
      </c>
      <c r="H285" s="225"/>
      <c r="I285" s="223"/>
      <c r="J285" s="236"/>
      <c r="K285" s="187"/>
      <c r="L285" s="223"/>
      <c r="M285" s="223"/>
    </row>
    <row r="286" spans="1:13" s="55" customFormat="1" ht="20.25" customHeight="1" x14ac:dyDescent="0.3">
      <c r="A286" s="199" t="s">
        <v>337</v>
      </c>
      <c r="B286" s="182" t="s">
        <v>338</v>
      </c>
      <c r="C286" s="59" t="s">
        <v>2</v>
      </c>
      <c r="D286" s="53">
        <f>SUM(D287:D290)</f>
        <v>0</v>
      </c>
      <c r="E286" s="58">
        <v>0</v>
      </c>
      <c r="F286" s="58">
        <v>0</v>
      </c>
      <c r="G286" s="58">
        <v>0</v>
      </c>
      <c r="H286" s="229" t="s">
        <v>339</v>
      </c>
      <c r="I286" s="212" t="s">
        <v>491</v>
      </c>
      <c r="J286" s="212" t="s">
        <v>209</v>
      </c>
      <c r="K286" s="185" t="s">
        <v>314</v>
      </c>
      <c r="L286" s="215"/>
      <c r="M286" s="215">
        <v>826</v>
      </c>
    </row>
    <row r="287" spans="1:13" s="55" customFormat="1" ht="15" customHeight="1" x14ac:dyDescent="0.3">
      <c r="A287" s="200"/>
      <c r="B287" s="183"/>
      <c r="C287" s="56" t="s">
        <v>191</v>
      </c>
      <c r="D287" s="58">
        <v>0</v>
      </c>
      <c r="E287" s="58">
        <v>0</v>
      </c>
      <c r="F287" s="58">
        <v>0</v>
      </c>
      <c r="G287" s="58">
        <v>0</v>
      </c>
      <c r="H287" s="224"/>
      <c r="I287" s="223"/>
      <c r="J287" s="223"/>
      <c r="K287" s="186"/>
      <c r="L287" s="223"/>
      <c r="M287" s="223"/>
    </row>
    <row r="288" spans="1:13" s="55" customFormat="1" ht="15" customHeight="1" x14ac:dyDescent="0.3">
      <c r="A288" s="200"/>
      <c r="B288" s="183"/>
      <c r="C288" s="56" t="s">
        <v>193</v>
      </c>
      <c r="D288" s="58">
        <v>0</v>
      </c>
      <c r="E288" s="58">
        <v>0</v>
      </c>
      <c r="F288" s="58">
        <v>0</v>
      </c>
      <c r="G288" s="58">
        <v>0</v>
      </c>
      <c r="H288" s="224"/>
      <c r="I288" s="223"/>
      <c r="J288" s="223"/>
      <c r="K288" s="186"/>
      <c r="L288" s="223"/>
      <c r="M288" s="223"/>
    </row>
    <row r="289" spans="1:13" s="55" customFormat="1" ht="15" customHeight="1" x14ac:dyDescent="0.3">
      <c r="A289" s="200"/>
      <c r="B289" s="183"/>
      <c r="C289" s="56" t="s">
        <v>1</v>
      </c>
      <c r="D289" s="58">
        <v>0</v>
      </c>
      <c r="E289" s="58">
        <v>0</v>
      </c>
      <c r="F289" s="58">
        <v>0</v>
      </c>
      <c r="G289" s="58">
        <v>0</v>
      </c>
      <c r="H289" s="224"/>
      <c r="I289" s="223"/>
      <c r="J289" s="223"/>
      <c r="K289" s="186"/>
      <c r="L289" s="223"/>
      <c r="M289" s="223"/>
    </row>
    <row r="290" spans="1:13" s="55" customFormat="1" ht="45.75" customHeight="1" x14ac:dyDescent="0.3">
      <c r="A290" s="201"/>
      <c r="B290" s="184"/>
      <c r="C290" s="56" t="s">
        <v>0</v>
      </c>
      <c r="D290" s="58">
        <v>0</v>
      </c>
      <c r="E290" s="58">
        <v>0</v>
      </c>
      <c r="F290" s="58">
        <v>0</v>
      </c>
      <c r="G290" s="58">
        <v>0</v>
      </c>
      <c r="H290" s="225"/>
      <c r="I290" s="223"/>
      <c r="J290" s="223"/>
      <c r="K290" s="187"/>
      <c r="L290" s="223"/>
      <c r="M290" s="223"/>
    </row>
    <row r="291" spans="1:13" s="55" customFormat="1" ht="26.25" customHeight="1" x14ac:dyDescent="0.3">
      <c r="A291" s="232" t="s">
        <v>67</v>
      </c>
      <c r="B291" s="188" t="s">
        <v>469</v>
      </c>
      <c r="C291" s="59" t="s">
        <v>2</v>
      </c>
      <c r="D291" s="53">
        <f>SUM(D292:D295)</f>
        <v>52319.167999999998</v>
      </c>
      <c r="E291" s="53">
        <f t="shared" ref="E291:F291" si="38">SUM(E292:E295)</f>
        <v>50031.849000000002</v>
      </c>
      <c r="F291" s="53">
        <f t="shared" si="38"/>
        <v>50031.849000000002</v>
      </c>
      <c r="G291" s="53">
        <f>F291/D291*100</f>
        <v>95.628143398610632</v>
      </c>
      <c r="H291" s="229"/>
      <c r="I291" s="78" t="s">
        <v>189</v>
      </c>
      <c r="J291" s="79">
        <v>3</v>
      </c>
      <c r="K291" s="185" t="s">
        <v>340</v>
      </c>
      <c r="L291" s="215"/>
      <c r="M291" s="215">
        <v>826</v>
      </c>
    </row>
    <row r="292" spans="1:13" s="55" customFormat="1" ht="23.25" customHeight="1" x14ac:dyDescent="0.3">
      <c r="A292" s="233"/>
      <c r="B292" s="189"/>
      <c r="C292" s="56" t="s">
        <v>191</v>
      </c>
      <c r="D292" s="58">
        <f>D297+D302</f>
        <v>52319.167999999998</v>
      </c>
      <c r="E292" s="58">
        <f t="shared" ref="D292:G295" si="39">E297+E302</f>
        <v>50031.849000000002</v>
      </c>
      <c r="F292" s="58">
        <f t="shared" si="39"/>
        <v>50031.849000000002</v>
      </c>
      <c r="G292" s="58">
        <f>F292/D292*100</f>
        <v>95.628143398610632</v>
      </c>
      <c r="H292" s="224"/>
      <c r="I292" s="76" t="s">
        <v>192</v>
      </c>
      <c r="J292" s="80">
        <v>2</v>
      </c>
      <c r="K292" s="186"/>
      <c r="L292" s="223"/>
      <c r="M292" s="223"/>
    </row>
    <row r="293" spans="1:13" s="55" customFormat="1" ht="15" customHeight="1" x14ac:dyDescent="0.3">
      <c r="A293" s="233"/>
      <c r="B293" s="189"/>
      <c r="C293" s="56" t="s">
        <v>193</v>
      </c>
      <c r="D293" s="58">
        <f t="shared" si="39"/>
        <v>0</v>
      </c>
      <c r="E293" s="58">
        <f t="shared" si="39"/>
        <v>0</v>
      </c>
      <c r="F293" s="58">
        <f t="shared" si="39"/>
        <v>0</v>
      </c>
      <c r="G293" s="58">
        <f t="shared" si="39"/>
        <v>0</v>
      </c>
      <c r="H293" s="224"/>
      <c r="I293" s="76" t="s">
        <v>194</v>
      </c>
      <c r="J293" s="80">
        <v>1</v>
      </c>
      <c r="K293" s="186"/>
      <c r="L293" s="223"/>
      <c r="M293" s="223"/>
    </row>
    <row r="294" spans="1:13" s="55" customFormat="1" ht="15" customHeight="1" x14ac:dyDescent="0.3">
      <c r="A294" s="233"/>
      <c r="B294" s="189"/>
      <c r="C294" s="56" t="s">
        <v>1</v>
      </c>
      <c r="D294" s="58">
        <f t="shared" si="39"/>
        <v>0</v>
      </c>
      <c r="E294" s="58">
        <f t="shared" si="39"/>
        <v>0</v>
      </c>
      <c r="F294" s="58">
        <f t="shared" si="39"/>
        <v>0</v>
      </c>
      <c r="G294" s="58">
        <f t="shared" si="39"/>
        <v>0</v>
      </c>
      <c r="H294" s="224"/>
      <c r="I294" s="76" t="s">
        <v>195</v>
      </c>
      <c r="J294" s="80">
        <v>0</v>
      </c>
      <c r="K294" s="186"/>
      <c r="L294" s="223"/>
      <c r="M294" s="223"/>
    </row>
    <row r="295" spans="1:13" s="55" customFormat="1" ht="27" customHeight="1" x14ac:dyDescent="0.3">
      <c r="A295" s="234"/>
      <c r="B295" s="190"/>
      <c r="C295" s="56" t="s">
        <v>0</v>
      </c>
      <c r="D295" s="58">
        <f t="shared" si="39"/>
        <v>0</v>
      </c>
      <c r="E295" s="58">
        <f t="shared" si="39"/>
        <v>0</v>
      </c>
      <c r="F295" s="58">
        <f t="shared" si="39"/>
        <v>0</v>
      </c>
      <c r="G295" s="58">
        <f t="shared" si="39"/>
        <v>0</v>
      </c>
      <c r="H295" s="225"/>
      <c r="I295" s="76" t="s">
        <v>196</v>
      </c>
      <c r="J295" s="77">
        <f>(J292+0.5*J293)/J291</f>
        <v>0.83333333333333337</v>
      </c>
      <c r="K295" s="187"/>
      <c r="L295" s="223"/>
      <c r="M295" s="223"/>
    </row>
    <row r="296" spans="1:13" s="55" customFormat="1" ht="43.5" customHeight="1" x14ac:dyDescent="0.3">
      <c r="A296" s="199" t="s">
        <v>341</v>
      </c>
      <c r="B296" s="188" t="s">
        <v>342</v>
      </c>
      <c r="C296" s="59" t="s">
        <v>2</v>
      </c>
      <c r="D296" s="58">
        <f>SUM(D297:D300)</f>
        <v>51686.127999999997</v>
      </c>
      <c r="E296" s="58">
        <f t="shared" ref="E296:F296" si="40">SUM(E297:E300)</f>
        <v>49567.942000000003</v>
      </c>
      <c r="F296" s="58">
        <f t="shared" si="40"/>
        <v>49567.942000000003</v>
      </c>
      <c r="G296" s="58">
        <f>F296/D296*100</f>
        <v>95.901828823393402</v>
      </c>
      <c r="H296" s="229" t="s">
        <v>343</v>
      </c>
      <c r="I296" s="191" t="s">
        <v>492</v>
      </c>
      <c r="J296" s="230" t="s">
        <v>209</v>
      </c>
      <c r="K296" s="185" t="s">
        <v>340</v>
      </c>
      <c r="L296" s="228"/>
      <c r="M296" s="215">
        <v>826</v>
      </c>
    </row>
    <row r="297" spans="1:13" s="55" customFormat="1" ht="29.25" customHeight="1" x14ac:dyDescent="0.3">
      <c r="A297" s="200"/>
      <c r="B297" s="189"/>
      <c r="C297" s="56" t="s">
        <v>191</v>
      </c>
      <c r="D297" s="58">
        <v>51686.127999999997</v>
      </c>
      <c r="E297" s="58">
        <v>49567.942000000003</v>
      </c>
      <c r="F297" s="58">
        <v>49567.942000000003</v>
      </c>
      <c r="G297" s="58">
        <f>F297/D297*100</f>
        <v>95.901828823393402</v>
      </c>
      <c r="H297" s="224"/>
      <c r="I297" s="226"/>
      <c r="J297" s="231"/>
      <c r="K297" s="186"/>
      <c r="L297" s="226"/>
      <c r="M297" s="223"/>
    </row>
    <row r="298" spans="1:13" s="55" customFormat="1" ht="21.75" customHeight="1" x14ac:dyDescent="0.3">
      <c r="A298" s="200"/>
      <c r="B298" s="189"/>
      <c r="C298" s="56" t="s">
        <v>193</v>
      </c>
      <c r="D298" s="58">
        <v>0</v>
      </c>
      <c r="E298" s="58">
        <v>0</v>
      </c>
      <c r="F298" s="58">
        <v>0</v>
      </c>
      <c r="G298" s="58">
        <v>0</v>
      </c>
      <c r="H298" s="224"/>
      <c r="I298" s="226"/>
      <c r="J298" s="231"/>
      <c r="K298" s="186"/>
      <c r="L298" s="226"/>
      <c r="M298" s="223"/>
    </row>
    <row r="299" spans="1:13" s="55" customFormat="1" ht="28.5" customHeight="1" x14ac:dyDescent="0.3">
      <c r="A299" s="200"/>
      <c r="B299" s="189"/>
      <c r="C299" s="56" t="s">
        <v>1</v>
      </c>
      <c r="D299" s="58">
        <v>0</v>
      </c>
      <c r="E299" s="58">
        <v>0</v>
      </c>
      <c r="F299" s="58">
        <v>0</v>
      </c>
      <c r="G299" s="58">
        <v>0</v>
      </c>
      <c r="H299" s="224"/>
      <c r="I299" s="226"/>
      <c r="J299" s="231"/>
      <c r="K299" s="186"/>
      <c r="L299" s="226"/>
      <c r="M299" s="223"/>
    </row>
    <row r="300" spans="1:13" s="55" customFormat="1" ht="27" customHeight="1" x14ac:dyDescent="0.3">
      <c r="A300" s="201"/>
      <c r="B300" s="190"/>
      <c r="C300" s="56" t="s">
        <v>0</v>
      </c>
      <c r="D300" s="58">
        <v>0</v>
      </c>
      <c r="E300" s="58">
        <v>0</v>
      </c>
      <c r="F300" s="58">
        <v>0</v>
      </c>
      <c r="G300" s="58">
        <v>0</v>
      </c>
      <c r="H300" s="225"/>
      <c r="I300" s="227"/>
      <c r="J300" s="231"/>
      <c r="K300" s="187"/>
      <c r="L300" s="227"/>
      <c r="M300" s="223"/>
    </row>
    <row r="301" spans="1:13" s="55" customFormat="1" ht="15.75" customHeight="1" x14ac:dyDescent="0.3">
      <c r="A301" s="199" t="s">
        <v>344</v>
      </c>
      <c r="B301" s="188" t="s">
        <v>345</v>
      </c>
      <c r="C301" s="59" t="s">
        <v>2</v>
      </c>
      <c r="D301" s="53">
        <f>SUM(D302:D305)</f>
        <v>633.04</v>
      </c>
      <c r="E301" s="53">
        <f t="shared" ref="E301:F301" si="41">SUM(E302:E305)</f>
        <v>463.90699999999998</v>
      </c>
      <c r="F301" s="53">
        <f t="shared" si="41"/>
        <v>463.90699999999998</v>
      </c>
      <c r="G301" s="53">
        <f>F301/D301*100</f>
        <v>73.282415013269315</v>
      </c>
      <c r="H301" s="229" t="s">
        <v>346</v>
      </c>
      <c r="I301" s="212" t="s">
        <v>493</v>
      </c>
      <c r="J301" s="230" t="s">
        <v>240</v>
      </c>
      <c r="K301" s="185" t="s">
        <v>340</v>
      </c>
      <c r="L301" s="215" t="s">
        <v>473</v>
      </c>
      <c r="M301" s="215">
        <v>826</v>
      </c>
    </row>
    <row r="302" spans="1:13" s="55" customFormat="1" ht="20.25" customHeight="1" x14ac:dyDescent="0.3">
      <c r="A302" s="200"/>
      <c r="B302" s="189"/>
      <c r="C302" s="56" t="s">
        <v>191</v>
      </c>
      <c r="D302" s="58">
        <v>633.04</v>
      </c>
      <c r="E302" s="58">
        <v>463.90699999999998</v>
      </c>
      <c r="F302" s="58">
        <v>463.90699999999998</v>
      </c>
      <c r="G302" s="60">
        <f>F302/D302*100</f>
        <v>73.282415013269315</v>
      </c>
      <c r="H302" s="224"/>
      <c r="I302" s="223"/>
      <c r="J302" s="231"/>
      <c r="K302" s="186"/>
      <c r="L302" s="223"/>
      <c r="M302" s="223"/>
    </row>
    <row r="303" spans="1:13" s="55" customFormat="1" ht="15" customHeight="1" x14ac:dyDescent="0.3">
      <c r="A303" s="200"/>
      <c r="B303" s="189"/>
      <c r="C303" s="56" t="s">
        <v>193</v>
      </c>
      <c r="D303" s="58">
        <v>0</v>
      </c>
      <c r="E303" s="58">
        <v>0</v>
      </c>
      <c r="F303" s="58">
        <v>0</v>
      </c>
      <c r="G303" s="58">
        <v>0</v>
      </c>
      <c r="H303" s="224"/>
      <c r="I303" s="223"/>
      <c r="J303" s="231"/>
      <c r="K303" s="186"/>
      <c r="L303" s="223"/>
      <c r="M303" s="223"/>
    </row>
    <row r="304" spans="1:13" s="55" customFormat="1" ht="15" customHeight="1" x14ac:dyDescent="0.3">
      <c r="A304" s="200"/>
      <c r="B304" s="189"/>
      <c r="C304" s="56" t="s">
        <v>1</v>
      </c>
      <c r="D304" s="58">
        <v>0</v>
      </c>
      <c r="E304" s="58">
        <v>0</v>
      </c>
      <c r="F304" s="58">
        <v>0</v>
      </c>
      <c r="G304" s="58">
        <v>0</v>
      </c>
      <c r="H304" s="224"/>
      <c r="I304" s="223"/>
      <c r="J304" s="231"/>
      <c r="K304" s="186"/>
      <c r="L304" s="223"/>
      <c r="M304" s="223"/>
    </row>
    <row r="305" spans="1:13" s="55" customFormat="1" ht="52.5" customHeight="1" x14ac:dyDescent="0.3">
      <c r="A305" s="201"/>
      <c r="B305" s="190"/>
      <c r="C305" s="56" t="s">
        <v>0</v>
      </c>
      <c r="D305" s="58">
        <v>0</v>
      </c>
      <c r="E305" s="58">
        <v>0</v>
      </c>
      <c r="F305" s="58">
        <v>0</v>
      </c>
      <c r="G305" s="58">
        <v>0</v>
      </c>
      <c r="H305" s="225"/>
      <c r="I305" s="223"/>
      <c r="J305" s="231"/>
      <c r="K305" s="187"/>
      <c r="L305" s="223"/>
      <c r="M305" s="223"/>
    </row>
    <row r="306" spans="1:13" s="55" customFormat="1" ht="47.25" customHeight="1" x14ac:dyDescent="0.3">
      <c r="A306" s="199" t="s">
        <v>347</v>
      </c>
      <c r="B306" s="188" t="s">
        <v>348</v>
      </c>
      <c r="C306" s="59" t="s">
        <v>2</v>
      </c>
      <c r="D306" s="53">
        <f>SUM(D307:D310)</f>
        <v>0</v>
      </c>
      <c r="E306" s="58">
        <v>0</v>
      </c>
      <c r="F306" s="58">
        <v>0</v>
      </c>
      <c r="G306" s="58">
        <v>0</v>
      </c>
      <c r="H306" s="205" t="s">
        <v>349</v>
      </c>
      <c r="I306" s="191" t="s">
        <v>494</v>
      </c>
      <c r="J306" s="212" t="s">
        <v>209</v>
      </c>
      <c r="K306" s="185" t="s">
        <v>340</v>
      </c>
      <c r="L306" s="215"/>
      <c r="M306" s="215">
        <v>826</v>
      </c>
    </row>
    <row r="307" spans="1:13" s="55" customFormat="1" ht="38.25" customHeight="1" x14ac:dyDescent="0.3">
      <c r="A307" s="200"/>
      <c r="B307" s="189"/>
      <c r="C307" s="56" t="s">
        <v>191</v>
      </c>
      <c r="D307" s="58">
        <v>0</v>
      </c>
      <c r="E307" s="58">
        <v>0</v>
      </c>
      <c r="F307" s="58">
        <v>0</v>
      </c>
      <c r="G307" s="58">
        <v>0</v>
      </c>
      <c r="H307" s="224"/>
      <c r="I307" s="226"/>
      <c r="J307" s="223"/>
      <c r="K307" s="186"/>
      <c r="L307" s="223"/>
      <c r="M307" s="223"/>
    </row>
    <row r="308" spans="1:13" s="55" customFormat="1" ht="28.5" customHeight="1" x14ac:dyDescent="0.3">
      <c r="A308" s="200"/>
      <c r="B308" s="189"/>
      <c r="C308" s="56" t="s">
        <v>193</v>
      </c>
      <c r="D308" s="58">
        <v>0</v>
      </c>
      <c r="E308" s="58">
        <v>0</v>
      </c>
      <c r="F308" s="58">
        <v>0</v>
      </c>
      <c r="G308" s="58">
        <v>0</v>
      </c>
      <c r="H308" s="224"/>
      <c r="I308" s="226"/>
      <c r="J308" s="223"/>
      <c r="K308" s="186"/>
      <c r="L308" s="223"/>
      <c r="M308" s="223"/>
    </row>
    <row r="309" spans="1:13" s="55" customFormat="1" ht="26.25" customHeight="1" x14ac:dyDescent="0.3">
      <c r="A309" s="200"/>
      <c r="B309" s="189"/>
      <c r="C309" s="56" t="s">
        <v>1</v>
      </c>
      <c r="D309" s="58">
        <v>0</v>
      </c>
      <c r="E309" s="58">
        <v>0</v>
      </c>
      <c r="F309" s="58">
        <v>0</v>
      </c>
      <c r="G309" s="58">
        <v>0</v>
      </c>
      <c r="H309" s="224"/>
      <c r="I309" s="226"/>
      <c r="J309" s="223"/>
      <c r="K309" s="186"/>
      <c r="L309" s="223"/>
      <c r="M309" s="223"/>
    </row>
    <row r="310" spans="1:13" s="55" customFormat="1" ht="44.25" customHeight="1" x14ac:dyDescent="0.3">
      <c r="A310" s="201"/>
      <c r="B310" s="190"/>
      <c r="C310" s="56" t="s">
        <v>0</v>
      </c>
      <c r="D310" s="58">
        <v>0</v>
      </c>
      <c r="E310" s="58">
        <v>0</v>
      </c>
      <c r="F310" s="58">
        <v>0</v>
      </c>
      <c r="G310" s="58">
        <v>0</v>
      </c>
      <c r="H310" s="225"/>
      <c r="I310" s="227"/>
      <c r="J310" s="223"/>
      <c r="K310" s="187"/>
      <c r="L310" s="223"/>
      <c r="M310" s="223"/>
    </row>
    <row r="311" spans="1:13" s="127" customFormat="1" ht="24" customHeight="1" x14ac:dyDescent="0.25">
      <c r="A311" s="199" t="s">
        <v>350</v>
      </c>
      <c r="B311" s="202" t="s">
        <v>121</v>
      </c>
      <c r="C311" s="59" t="s">
        <v>2</v>
      </c>
      <c r="D311" s="53">
        <f>SUM(D312:D315)</f>
        <v>249975.1</v>
      </c>
      <c r="E311" s="53">
        <f>SUM(E312:E315)</f>
        <v>194020.565</v>
      </c>
      <c r="F311" s="53">
        <f>SUM(F312:F315)</f>
        <v>194020.565</v>
      </c>
      <c r="G311" s="71">
        <f>F311/D311</f>
        <v>0.77615956549272302</v>
      </c>
      <c r="H311" s="175"/>
      <c r="I311" s="143" t="s">
        <v>189</v>
      </c>
      <c r="J311" s="144">
        <f>SUM(J312:J314)</f>
        <v>27</v>
      </c>
      <c r="K311" s="185" t="s">
        <v>351</v>
      </c>
      <c r="L311" s="175"/>
      <c r="M311" s="175">
        <v>827</v>
      </c>
    </row>
    <row r="312" spans="1:13" s="127" customFormat="1" ht="18.75" customHeight="1" x14ac:dyDescent="0.25">
      <c r="A312" s="200"/>
      <c r="B312" s="203"/>
      <c r="C312" s="56" t="s">
        <v>191</v>
      </c>
      <c r="D312" s="58">
        <f t="shared" ref="D312:F315" si="42">D317+D372+D387+D417+D447+D472</f>
        <v>52826.400000000001</v>
      </c>
      <c r="E312" s="58">
        <f t="shared" si="42"/>
        <v>21688.579000000002</v>
      </c>
      <c r="F312" s="58">
        <f t="shared" si="42"/>
        <v>21688.579000000002</v>
      </c>
      <c r="G312" s="71">
        <f>F312/D312</f>
        <v>0.41056326003664834</v>
      </c>
      <c r="H312" s="176"/>
      <c r="I312" s="143" t="s">
        <v>192</v>
      </c>
      <c r="J312" s="144">
        <f>J317+J372+J387+J417+J447+J472</f>
        <v>24</v>
      </c>
      <c r="K312" s="186"/>
      <c r="L312" s="176"/>
      <c r="M312" s="176"/>
    </row>
    <row r="313" spans="1:13" s="127" customFormat="1" ht="18.75" customHeight="1" x14ac:dyDescent="0.25">
      <c r="A313" s="200"/>
      <c r="B313" s="203"/>
      <c r="C313" s="56" t="s">
        <v>193</v>
      </c>
      <c r="D313" s="58">
        <f t="shared" si="42"/>
        <v>103836.3</v>
      </c>
      <c r="E313" s="58">
        <f t="shared" si="42"/>
        <v>38476.646000000001</v>
      </c>
      <c r="F313" s="58">
        <f t="shared" si="42"/>
        <v>38476.646000000001</v>
      </c>
      <c r="G313" s="71">
        <f>F313/D313</f>
        <v>0.37055101154413245</v>
      </c>
      <c r="H313" s="176"/>
      <c r="I313" s="143" t="s">
        <v>194</v>
      </c>
      <c r="J313" s="144">
        <f>J318+J373+J388+J418+J448+J473</f>
        <v>3</v>
      </c>
      <c r="K313" s="186"/>
      <c r="L313" s="176"/>
      <c r="M313" s="176"/>
    </row>
    <row r="314" spans="1:13" s="127" customFormat="1" ht="18.75" customHeight="1" x14ac:dyDescent="0.25">
      <c r="A314" s="200"/>
      <c r="B314" s="203"/>
      <c r="C314" s="56" t="s">
        <v>1</v>
      </c>
      <c r="D314" s="58">
        <f t="shared" si="42"/>
        <v>0</v>
      </c>
      <c r="E314" s="58">
        <f t="shared" si="42"/>
        <v>0</v>
      </c>
      <c r="F314" s="58">
        <f t="shared" si="42"/>
        <v>0</v>
      </c>
      <c r="G314" s="71" t="e">
        <f>F314/D314</f>
        <v>#DIV/0!</v>
      </c>
      <c r="H314" s="176"/>
      <c r="I314" s="143" t="s">
        <v>195</v>
      </c>
      <c r="J314" s="144">
        <f>J319+J374+J389+J419+J449+J474</f>
        <v>0</v>
      </c>
      <c r="K314" s="186"/>
      <c r="L314" s="176"/>
      <c r="M314" s="176"/>
    </row>
    <row r="315" spans="1:13" s="127" customFormat="1" ht="18.75" customHeight="1" x14ac:dyDescent="0.25">
      <c r="A315" s="201"/>
      <c r="B315" s="204"/>
      <c r="C315" s="56" t="s">
        <v>0</v>
      </c>
      <c r="D315" s="58">
        <f t="shared" si="42"/>
        <v>93312.4</v>
      </c>
      <c r="E315" s="58">
        <f t="shared" si="42"/>
        <v>133855.34</v>
      </c>
      <c r="F315" s="58">
        <f t="shared" si="42"/>
        <v>133855.34</v>
      </c>
      <c r="G315" s="71">
        <f t="shared" ref="G315:G383" si="43">F315/D315</f>
        <v>1.4344860918806075</v>
      </c>
      <c r="H315" s="177"/>
      <c r="I315" s="143" t="s">
        <v>196</v>
      </c>
      <c r="J315" s="81">
        <f>(J312+J313/2)/J311</f>
        <v>0.94444444444444442</v>
      </c>
      <c r="K315" s="187"/>
      <c r="L315" s="177"/>
      <c r="M315" s="177"/>
    </row>
    <row r="316" spans="1:13" s="127" customFormat="1" ht="33" customHeight="1" x14ac:dyDescent="0.25">
      <c r="A316" s="199" t="s">
        <v>122</v>
      </c>
      <c r="B316" s="202" t="s">
        <v>352</v>
      </c>
      <c r="C316" s="52" t="s">
        <v>2</v>
      </c>
      <c r="D316" s="53">
        <f>SUM(D317:D320)</f>
        <v>209.6</v>
      </c>
      <c r="E316" s="53">
        <f>SUM(E317:E320)</f>
        <v>166</v>
      </c>
      <c r="F316" s="53">
        <f>SUM(F317:F320)</f>
        <v>166</v>
      </c>
      <c r="G316" s="71">
        <f t="shared" si="43"/>
        <v>0.7919847328244275</v>
      </c>
      <c r="H316" s="175" t="s">
        <v>599</v>
      </c>
      <c r="I316" s="143" t="s">
        <v>189</v>
      </c>
      <c r="J316" s="144">
        <f>SUM(J317:J319)</f>
        <v>10</v>
      </c>
      <c r="K316" s="185" t="s">
        <v>353</v>
      </c>
      <c r="L316" s="175"/>
      <c r="M316" s="175">
        <v>827</v>
      </c>
    </row>
    <row r="317" spans="1:13" s="127" customFormat="1" ht="33" customHeight="1" x14ac:dyDescent="0.25">
      <c r="A317" s="200"/>
      <c r="B317" s="203"/>
      <c r="C317" s="56" t="s">
        <v>191</v>
      </c>
      <c r="D317" s="53">
        <f t="shared" ref="D317:F320" si="44">D327+D332+D337+D342+D347+D352+D357+D362+D367+D322</f>
        <v>0</v>
      </c>
      <c r="E317" s="53">
        <f t="shared" si="44"/>
        <v>0</v>
      </c>
      <c r="F317" s="53">
        <f t="shared" si="44"/>
        <v>0</v>
      </c>
      <c r="G317" s="71" t="e">
        <f t="shared" si="43"/>
        <v>#DIV/0!</v>
      </c>
      <c r="H317" s="176"/>
      <c r="I317" s="143" t="s">
        <v>192</v>
      </c>
      <c r="J317" s="144">
        <v>9</v>
      </c>
      <c r="K317" s="186"/>
      <c r="L317" s="176"/>
      <c r="M317" s="176"/>
    </row>
    <row r="318" spans="1:13" s="127" customFormat="1" ht="33" customHeight="1" x14ac:dyDescent="0.25">
      <c r="A318" s="200"/>
      <c r="B318" s="203"/>
      <c r="C318" s="56" t="s">
        <v>193</v>
      </c>
      <c r="D318" s="53">
        <f t="shared" si="44"/>
        <v>209.6</v>
      </c>
      <c r="E318" s="53">
        <f t="shared" si="44"/>
        <v>166</v>
      </c>
      <c r="F318" s="53">
        <f t="shared" si="44"/>
        <v>166</v>
      </c>
      <c r="G318" s="71">
        <f t="shared" si="43"/>
        <v>0.7919847328244275</v>
      </c>
      <c r="H318" s="176"/>
      <c r="I318" s="143" t="s">
        <v>194</v>
      </c>
      <c r="J318" s="144">
        <v>1</v>
      </c>
      <c r="K318" s="186"/>
      <c r="L318" s="176"/>
      <c r="M318" s="176"/>
    </row>
    <row r="319" spans="1:13" s="127" customFormat="1" ht="33" customHeight="1" x14ac:dyDescent="0.25">
      <c r="A319" s="200"/>
      <c r="B319" s="203"/>
      <c r="C319" s="56" t="s">
        <v>1</v>
      </c>
      <c r="D319" s="53">
        <f t="shared" si="44"/>
        <v>0</v>
      </c>
      <c r="E319" s="53">
        <f t="shared" si="44"/>
        <v>0</v>
      </c>
      <c r="F319" s="53">
        <f t="shared" si="44"/>
        <v>0</v>
      </c>
      <c r="G319" s="71" t="e">
        <f t="shared" si="43"/>
        <v>#DIV/0!</v>
      </c>
      <c r="H319" s="176"/>
      <c r="I319" s="143" t="s">
        <v>195</v>
      </c>
      <c r="J319" s="144">
        <v>0</v>
      </c>
      <c r="K319" s="186"/>
      <c r="L319" s="176"/>
      <c r="M319" s="176"/>
    </row>
    <row r="320" spans="1:13" s="127" customFormat="1" ht="33" customHeight="1" x14ac:dyDescent="0.25">
      <c r="A320" s="201"/>
      <c r="B320" s="204"/>
      <c r="C320" s="56" t="s">
        <v>0</v>
      </c>
      <c r="D320" s="53">
        <f t="shared" si="44"/>
        <v>0</v>
      </c>
      <c r="E320" s="53">
        <f t="shared" si="44"/>
        <v>0</v>
      </c>
      <c r="F320" s="53">
        <f t="shared" si="44"/>
        <v>0</v>
      </c>
      <c r="G320" s="71" t="e">
        <f t="shared" si="43"/>
        <v>#DIV/0!</v>
      </c>
      <c r="H320" s="177"/>
      <c r="I320" s="143" t="s">
        <v>196</v>
      </c>
      <c r="J320" s="81">
        <f>(J317+J318/2)/J316</f>
        <v>0.95</v>
      </c>
      <c r="K320" s="187"/>
      <c r="L320" s="177"/>
      <c r="M320" s="177"/>
    </row>
    <row r="321" spans="1:14" s="55" customFormat="1" ht="26.25" customHeight="1" outlineLevel="1" x14ac:dyDescent="0.3">
      <c r="A321" s="199" t="s">
        <v>354</v>
      </c>
      <c r="B321" s="202" t="s">
        <v>444</v>
      </c>
      <c r="C321" s="52" t="s">
        <v>2</v>
      </c>
      <c r="D321" s="53">
        <f>SUM(D322:D325)</f>
        <v>209.6</v>
      </c>
      <c r="E321" s="53">
        <f>SUM(E322:E325)</f>
        <v>166</v>
      </c>
      <c r="F321" s="53">
        <f>SUM(F322:F325)</f>
        <v>166</v>
      </c>
      <c r="G321" s="71">
        <f>F321/D321</f>
        <v>0.7919847328244275</v>
      </c>
      <c r="H321" s="175" t="s">
        <v>445</v>
      </c>
      <c r="I321" s="182" t="s">
        <v>505</v>
      </c>
      <c r="J321" s="175" t="s">
        <v>209</v>
      </c>
      <c r="K321" s="185" t="s">
        <v>134</v>
      </c>
      <c r="L321" s="182" t="s">
        <v>506</v>
      </c>
      <c r="M321" s="175">
        <v>827</v>
      </c>
    </row>
    <row r="322" spans="1:14" s="55" customFormat="1" ht="26.25" customHeight="1" outlineLevel="1" x14ac:dyDescent="0.3">
      <c r="A322" s="200"/>
      <c r="B322" s="203"/>
      <c r="C322" s="56" t="s">
        <v>191</v>
      </c>
      <c r="D322" s="53">
        <v>0</v>
      </c>
      <c r="E322" s="53">
        <v>0</v>
      </c>
      <c r="F322" s="53">
        <v>0</v>
      </c>
      <c r="G322" s="71" t="e">
        <f>F322/D322</f>
        <v>#DIV/0!</v>
      </c>
      <c r="H322" s="176"/>
      <c r="I322" s="183"/>
      <c r="J322" s="176"/>
      <c r="K322" s="186"/>
      <c r="L322" s="183"/>
      <c r="M322" s="176"/>
    </row>
    <row r="323" spans="1:14" s="55" customFormat="1" ht="26.25" customHeight="1" outlineLevel="1" x14ac:dyDescent="0.3">
      <c r="A323" s="200"/>
      <c r="B323" s="203"/>
      <c r="C323" s="56" t="s">
        <v>193</v>
      </c>
      <c r="D323" s="53">
        <v>209.6</v>
      </c>
      <c r="E323" s="53">
        <v>166</v>
      </c>
      <c r="F323" s="53">
        <v>166</v>
      </c>
      <c r="G323" s="71">
        <f>F323/D323</f>
        <v>0.7919847328244275</v>
      </c>
      <c r="H323" s="176"/>
      <c r="I323" s="183"/>
      <c r="J323" s="176"/>
      <c r="K323" s="186"/>
      <c r="L323" s="183"/>
      <c r="M323" s="176"/>
      <c r="N323" s="128"/>
    </row>
    <row r="324" spans="1:14" s="55" customFormat="1" ht="26.25" customHeight="1" outlineLevel="1" x14ac:dyDescent="0.3">
      <c r="A324" s="200"/>
      <c r="B324" s="203"/>
      <c r="C324" s="56" t="s">
        <v>1</v>
      </c>
      <c r="D324" s="53">
        <v>0</v>
      </c>
      <c r="E324" s="53">
        <v>0</v>
      </c>
      <c r="F324" s="53">
        <v>0</v>
      </c>
      <c r="G324" s="71" t="e">
        <f>F324/D324</f>
        <v>#DIV/0!</v>
      </c>
      <c r="H324" s="176"/>
      <c r="I324" s="183"/>
      <c r="J324" s="176"/>
      <c r="K324" s="186"/>
      <c r="L324" s="183"/>
      <c r="M324" s="176"/>
      <c r="N324" s="128"/>
    </row>
    <row r="325" spans="1:14" s="55" customFormat="1" ht="26.25" customHeight="1" outlineLevel="1" x14ac:dyDescent="0.3">
      <c r="A325" s="201"/>
      <c r="B325" s="204"/>
      <c r="C325" s="56" t="s">
        <v>0</v>
      </c>
      <c r="D325" s="53">
        <v>0</v>
      </c>
      <c r="E325" s="53">
        <v>0</v>
      </c>
      <c r="F325" s="53">
        <v>0</v>
      </c>
      <c r="G325" s="71" t="e">
        <f>F325/D325</f>
        <v>#DIV/0!</v>
      </c>
      <c r="H325" s="177"/>
      <c r="I325" s="184"/>
      <c r="J325" s="177"/>
      <c r="K325" s="187"/>
      <c r="L325" s="184"/>
      <c r="M325" s="177"/>
      <c r="N325" s="128"/>
    </row>
    <row r="326" spans="1:14" s="127" customFormat="1" ht="22.5" customHeight="1" x14ac:dyDescent="0.25">
      <c r="A326" s="199" t="s">
        <v>358</v>
      </c>
      <c r="B326" s="202" t="s">
        <v>355</v>
      </c>
      <c r="C326" s="52" t="s">
        <v>2</v>
      </c>
      <c r="D326" s="53">
        <f>SUM(D327:D330)</f>
        <v>0</v>
      </c>
      <c r="E326" s="53">
        <f>SUM(E327:E330)</f>
        <v>0</v>
      </c>
      <c r="F326" s="53">
        <f>SUM(F327:F330)</f>
        <v>0</v>
      </c>
      <c r="G326" s="71" t="e">
        <f t="shared" si="43"/>
        <v>#DIV/0!</v>
      </c>
      <c r="H326" s="175" t="s">
        <v>356</v>
      </c>
      <c r="I326" s="182" t="s">
        <v>507</v>
      </c>
      <c r="J326" s="175" t="s">
        <v>240</v>
      </c>
      <c r="K326" s="185" t="s">
        <v>357</v>
      </c>
      <c r="L326" s="182" t="s">
        <v>508</v>
      </c>
      <c r="M326" s="175">
        <v>827</v>
      </c>
    </row>
    <row r="327" spans="1:14" s="127" customFormat="1" ht="22.5" customHeight="1" x14ac:dyDescent="0.25">
      <c r="A327" s="200"/>
      <c r="B327" s="203"/>
      <c r="C327" s="56" t="s">
        <v>191</v>
      </c>
      <c r="D327" s="53">
        <v>0</v>
      </c>
      <c r="E327" s="53">
        <v>0</v>
      </c>
      <c r="F327" s="53">
        <v>0</v>
      </c>
      <c r="G327" s="71" t="e">
        <f t="shared" si="43"/>
        <v>#DIV/0!</v>
      </c>
      <c r="H327" s="176"/>
      <c r="I327" s="183"/>
      <c r="J327" s="176"/>
      <c r="K327" s="186"/>
      <c r="L327" s="183"/>
      <c r="M327" s="176"/>
    </row>
    <row r="328" spans="1:14" s="127" customFormat="1" ht="22.5" customHeight="1" x14ac:dyDescent="0.25">
      <c r="A328" s="200"/>
      <c r="B328" s="203"/>
      <c r="C328" s="56" t="s">
        <v>193</v>
      </c>
      <c r="D328" s="53">
        <v>0</v>
      </c>
      <c r="E328" s="53">
        <v>0</v>
      </c>
      <c r="F328" s="53">
        <v>0</v>
      </c>
      <c r="G328" s="71" t="e">
        <f t="shared" si="43"/>
        <v>#DIV/0!</v>
      </c>
      <c r="H328" s="176"/>
      <c r="I328" s="183"/>
      <c r="J328" s="176"/>
      <c r="K328" s="186"/>
      <c r="L328" s="183"/>
      <c r="M328" s="176"/>
    </row>
    <row r="329" spans="1:14" s="127" customFormat="1" ht="22.5" customHeight="1" x14ac:dyDescent="0.25">
      <c r="A329" s="200"/>
      <c r="B329" s="203"/>
      <c r="C329" s="56" t="s">
        <v>1</v>
      </c>
      <c r="D329" s="53">
        <v>0</v>
      </c>
      <c r="E329" s="53">
        <v>0</v>
      </c>
      <c r="F329" s="53">
        <v>0</v>
      </c>
      <c r="G329" s="71" t="e">
        <f t="shared" si="43"/>
        <v>#DIV/0!</v>
      </c>
      <c r="H329" s="176"/>
      <c r="I329" s="183"/>
      <c r="J329" s="176"/>
      <c r="K329" s="186"/>
      <c r="L329" s="183"/>
      <c r="M329" s="176"/>
    </row>
    <row r="330" spans="1:14" s="127" customFormat="1" ht="22.5" customHeight="1" x14ac:dyDescent="0.25">
      <c r="A330" s="201"/>
      <c r="B330" s="204"/>
      <c r="C330" s="56" t="s">
        <v>0</v>
      </c>
      <c r="D330" s="53">
        <v>0</v>
      </c>
      <c r="E330" s="53">
        <v>0</v>
      </c>
      <c r="F330" s="53">
        <v>0</v>
      </c>
      <c r="G330" s="71" t="e">
        <f t="shared" si="43"/>
        <v>#DIV/0!</v>
      </c>
      <c r="H330" s="177"/>
      <c r="I330" s="184"/>
      <c r="J330" s="177"/>
      <c r="K330" s="187"/>
      <c r="L330" s="184"/>
      <c r="M330" s="177"/>
    </row>
    <row r="331" spans="1:14" s="127" customFormat="1" ht="36" customHeight="1" x14ac:dyDescent="0.25">
      <c r="A331" s="199" t="s">
        <v>361</v>
      </c>
      <c r="B331" s="202" t="s">
        <v>359</v>
      </c>
      <c r="C331" s="52" t="s">
        <v>2</v>
      </c>
      <c r="D331" s="53">
        <f>SUM(D332:D335)</f>
        <v>0</v>
      </c>
      <c r="E331" s="53">
        <f>SUM(E332:E335)</f>
        <v>0</v>
      </c>
      <c r="F331" s="53">
        <f>SUM(F332:F335)</f>
        <v>0</v>
      </c>
      <c r="G331" s="71" t="e">
        <f t="shared" si="43"/>
        <v>#DIV/0!</v>
      </c>
      <c r="H331" s="175" t="s">
        <v>360</v>
      </c>
      <c r="I331" s="209" t="s">
        <v>509</v>
      </c>
      <c r="J331" s="205" t="s">
        <v>209</v>
      </c>
      <c r="K331" s="185" t="s">
        <v>134</v>
      </c>
      <c r="L331" s="182"/>
      <c r="M331" s="175">
        <v>827</v>
      </c>
    </row>
    <row r="332" spans="1:14" s="127" customFormat="1" ht="36" customHeight="1" x14ac:dyDescent="0.25">
      <c r="A332" s="200"/>
      <c r="B332" s="203"/>
      <c r="C332" s="56" t="s">
        <v>191</v>
      </c>
      <c r="D332" s="53">
        <v>0</v>
      </c>
      <c r="E332" s="53">
        <v>0</v>
      </c>
      <c r="F332" s="53">
        <v>0</v>
      </c>
      <c r="G332" s="71" t="e">
        <f t="shared" si="43"/>
        <v>#DIV/0!</v>
      </c>
      <c r="H332" s="176"/>
      <c r="I332" s="210"/>
      <c r="J332" s="206"/>
      <c r="K332" s="186"/>
      <c r="L332" s="183"/>
      <c r="M332" s="176"/>
    </row>
    <row r="333" spans="1:14" s="127" customFormat="1" ht="36" customHeight="1" x14ac:dyDescent="0.25">
      <c r="A333" s="200"/>
      <c r="B333" s="203"/>
      <c r="C333" s="56" t="s">
        <v>193</v>
      </c>
      <c r="D333" s="53">
        <v>0</v>
      </c>
      <c r="E333" s="53">
        <v>0</v>
      </c>
      <c r="F333" s="53">
        <v>0</v>
      </c>
      <c r="G333" s="71" t="e">
        <f t="shared" si="43"/>
        <v>#DIV/0!</v>
      </c>
      <c r="H333" s="176"/>
      <c r="I333" s="210"/>
      <c r="J333" s="206"/>
      <c r="K333" s="186"/>
      <c r="L333" s="183"/>
      <c r="M333" s="176"/>
    </row>
    <row r="334" spans="1:14" s="127" customFormat="1" ht="36" customHeight="1" x14ac:dyDescent="0.25">
      <c r="A334" s="200"/>
      <c r="B334" s="203"/>
      <c r="C334" s="56" t="s">
        <v>1</v>
      </c>
      <c r="D334" s="53">
        <v>0</v>
      </c>
      <c r="E334" s="53">
        <v>0</v>
      </c>
      <c r="F334" s="53">
        <v>0</v>
      </c>
      <c r="G334" s="71" t="e">
        <f t="shared" si="43"/>
        <v>#DIV/0!</v>
      </c>
      <c r="H334" s="176"/>
      <c r="I334" s="210"/>
      <c r="J334" s="206"/>
      <c r="K334" s="186"/>
      <c r="L334" s="183"/>
      <c r="M334" s="176"/>
    </row>
    <row r="335" spans="1:14" s="127" customFormat="1" ht="36" customHeight="1" x14ac:dyDescent="0.25">
      <c r="A335" s="201"/>
      <c r="B335" s="204"/>
      <c r="C335" s="56" t="s">
        <v>0</v>
      </c>
      <c r="D335" s="53">
        <v>0</v>
      </c>
      <c r="E335" s="53">
        <v>0</v>
      </c>
      <c r="F335" s="53">
        <v>0</v>
      </c>
      <c r="G335" s="71" t="e">
        <f t="shared" si="43"/>
        <v>#DIV/0!</v>
      </c>
      <c r="H335" s="177"/>
      <c r="I335" s="211"/>
      <c r="J335" s="207"/>
      <c r="K335" s="187"/>
      <c r="L335" s="184"/>
      <c r="M335" s="177"/>
    </row>
    <row r="336" spans="1:14" s="127" customFormat="1" ht="27" customHeight="1" x14ac:dyDescent="0.25">
      <c r="A336" s="199" t="s">
        <v>364</v>
      </c>
      <c r="B336" s="202" t="s">
        <v>362</v>
      </c>
      <c r="C336" s="52" t="s">
        <v>2</v>
      </c>
      <c r="D336" s="53">
        <f>SUM(D337:D340)</f>
        <v>0</v>
      </c>
      <c r="E336" s="53">
        <f>SUM(E337:E340)</f>
        <v>0</v>
      </c>
      <c r="F336" s="53">
        <f>SUM(F337:F340)</f>
        <v>0</v>
      </c>
      <c r="G336" s="71" t="e">
        <f t="shared" si="43"/>
        <v>#DIV/0!</v>
      </c>
      <c r="H336" s="175" t="s">
        <v>363</v>
      </c>
      <c r="I336" s="182" t="s">
        <v>510</v>
      </c>
      <c r="J336" s="175" t="s">
        <v>209</v>
      </c>
      <c r="K336" s="185" t="s">
        <v>134</v>
      </c>
      <c r="L336" s="182"/>
      <c r="M336" s="175">
        <v>827</v>
      </c>
    </row>
    <row r="337" spans="1:13" s="127" customFormat="1" ht="27" customHeight="1" x14ac:dyDescent="0.25">
      <c r="A337" s="200"/>
      <c r="B337" s="203"/>
      <c r="C337" s="56" t="s">
        <v>191</v>
      </c>
      <c r="D337" s="53">
        <v>0</v>
      </c>
      <c r="E337" s="53">
        <v>0</v>
      </c>
      <c r="F337" s="53">
        <v>0</v>
      </c>
      <c r="G337" s="71" t="e">
        <f t="shared" si="43"/>
        <v>#DIV/0!</v>
      </c>
      <c r="H337" s="176"/>
      <c r="I337" s="183"/>
      <c r="J337" s="176"/>
      <c r="K337" s="186"/>
      <c r="L337" s="183"/>
      <c r="M337" s="176"/>
    </row>
    <row r="338" spans="1:13" s="127" customFormat="1" ht="27" customHeight="1" x14ac:dyDescent="0.25">
      <c r="A338" s="200"/>
      <c r="B338" s="203"/>
      <c r="C338" s="56" t="s">
        <v>193</v>
      </c>
      <c r="D338" s="53">
        <v>0</v>
      </c>
      <c r="E338" s="53">
        <v>0</v>
      </c>
      <c r="F338" s="53">
        <v>0</v>
      </c>
      <c r="G338" s="71" t="e">
        <f t="shared" si="43"/>
        <v>#DIV/0!</v>
      </c>
      <c r="H338" s="176"/>
      <c r="I338" s="183"/>
      <c r="J338" s="176"/>
      <c r="K338" s="186"/>
      <c r="L338" s="183"/>
      <c r="M338" s="176"/>
    </row>
    <row r="339" spans="1:13" s="127" customFormat="1" ht="27" customHeight="1" x14ac:dyDescent="0.25">
      <c r="A339" s="200"/>
      <c r="B339" s="203"/>
      <c r="C339" s="56" t="s">
        <v>1</v>
      </c>
      <c r="D339" s="53">
        <v>0</v>
      </c>
      <c r="E339" s="53">
        <v>0</v>
      </c>
      <c r="F339" s="53">
        <v>0</v>
      </c>
      <c r="G339" s="71" t="e">
        <f t="shared" si="43"/>
        <v>#DIV/0!</v>
      </c>
      <c r="H339" s="176"/>
      <c r="I339" s="183"/>
      <c r="J339" s="176"/>
      <c r="K339" s="186"/>
      <c r="L339" s="183"/>
      <c r="M339" s="176"/>
    </row>
    <row r="340" spans="1:13" s="127" customFormat="1" ht="27" customHeight="1" x14ac:dyDescent="0.25">
      <c r="A340" s="201"/>
      <c r="B340" s="204"/>
      <c r="C340" s="56" t="s">
        <v>0</v>
      </c>
      <c r="D340" s="53">
        <v>0</v>
      </c>
      <c r="E340" s="53">
        <v>0</v>
      </c>
      <c r="F340" s="53">
        <v>0</v>
      </c>
      <c r="G340" s="71" t="e">
        <f t="shared" si="43"/>
        <v>#DIV/0!</v>
      </c>
      <c r="H340" s="177"/>
      <c r="I340" s="184"/>
      <c r="J340" s="177"/>
      <c r="K340" s="187"/>
      <c r="L340" s="184"/>
      <c r="M340" s="177"/>
    </row>
    <row r="341" spans="1:13" s="127" customFormat="1" ht="45" customHeight="1" x14ac:dyDescent="0.25">
      <c r="A341" s="199" t="s">
        <v>368</v>
      </c>
      <c r="B341" s="202" t="s">
        <v>366</v>
      </c>
      <c r="C341" s="52" t="s">
        <v>2</v>
      </c>
      <c r="D341" s="53">
        <f>SUM(D342:D345)</f>
        <v>0</v>
      </c>
      <c r="E341" s="53">
        <f>SUM(E342:E345)</f>
        <v>0</v>
      </c>
      <c r="F341" s="53">
        <f>SUM(F342:F345)</f>
        <v>0</v>
      </c>
      <c r="G341" s="71" t="e">
        <f t="shared" si="43"/>
        <v>#DIV/0!</v>
      </c>
      <c r="H341" s="175" t="s">
        <v>367</v>
      </c>
      <c r="I341" s="182" t="s">
        <v>511</v>
      </c>
      <c r="J341" s="175" t="s">
        <v>209</v>
      </c>
      <c r="K341" s="185" t="s">
        <v>365</v>
      </c>
      <c r="L341" s="182"/>
      <c r="M341" s="175">
        <v>827</v>
      </c>
    </row>
    <row r="342" spans="1:13" s="127" customFormat="1" ht="45" customHeight="1" x14ac:dyDescent="0.25">
      <c r="A342" s="200"/>
      <c r="B342" s="203"/>
      <c r="C342" s="56" t="s">
        <v>191</v>
      </c>
      <c r="D342" s="53">
        <v>0</v>
      </c>
      <c r="E342" s="53">
        <v>0</v>
      </c>
      <c r="F342" s="53">
        <v>0</v>
      </c>
      <c r="G342" s="71" t="e">
        <f t="shared" si="43"/>
        <v>#DIV/0!</v>
      </c>
      <c r="H342" s="176"/>
      <c r="I342" s="183"/>
      <c r="J342" s="176"/>
      <c r="K342" s="186"/>
      <c r="L342" s="183"/>
      <c r="M342" s="176"/>
    </row>
    <row r="343" spans="1:13" s="127" customFormat="1" ht="45" customHeight="1" x14ac:dyDescent="0.25">
      <c r="A343" s="200"/>
      <c r="B343" s="203"/>
      <c r="C343" s="56" t="s">
        <v>193</v>
      </c>
      <c r="D343" s="53">
        <v>0</v>
      </c>
      <c r="E343" s="53">
        <v>0</v>
      </c>
      <c r="F343" s="53">
        <v>0</v>
      </c>
      <c r="G343" s="71" t="e">
        <f t="shared" si="43"/>
        <v>#DIV/0!</v>
      </c>
      <c r="H343" s="176"/>
      <c r="I343" s="183"/>
      <c r="J343" s="176"/>
      <c r="K343" s="186"/>
      <c r="L343" s="183"/>
      <c r="M343" s="176"/>
    </row>
    <row r="344" spans="1:13" s="127" customFormat="1" ht="45" customHeight="1" x14ac:dyDescent="0.25">
      <c r="A344" s="200"/>
      <c r="B344" s="203"/>
      <c r="C344" s="56" t="s">
        <v>1</v>
      </c>
      <c r="D344" s="53">
        <v>0</v>
      </c>
      <c r="E344" s="53">
        <v>0</v>
      </c>
      <c r="F344" s="53">
        <v>0</v>
      </c>
      <c r="G344" s="71" t="e">
        <f t="shared" si="43"/>
        <v>#DIV/0!</v>
      </c>
      <c r="H344" s="176"/>
      <c r="I344" s="183"/>
      <c r="J344" s="176"/>
      <c r="K344" s="186"/>
      <c r="L344" s="183"/>
      <c r="M344" s="176"/>
    </row>
    <row r="345" spans="1:13" s="127" customFormat="1" ht="45" customHeight="1" x14ac:dyDescent="0.25">
      <c r="A345" s="201"/>
      <c r="B345" s="204"/>
      <c r="C345" s="56" t="s">
        <v>0</v>
      </c>
      <c r="D345" s="53">
        <v>0</v>
      </c>
      <c r="E345" s="53">
        <v>0</v>
      </c>
      <c r="F345" s="53">
        <v>0</v>
      </c>
      <c r="G345" s="71" t="e">
        <f t="shared" si="43"/>
        <v>#DIV/0!</v>
      </c>
      <c r="H345" s="177"/>
      <c r="I345" s="184"/>
      <c r="J345" s="177"/>
      <c r="K345" s="187"/>
      <c r="L345" s="184"/>
      <c r="M345" s="177"/>
    </row>
    <row r="346" spans="1:13" s="127" customFormat="1" ht="57" customHeight="1" x14ac:dyDescent="0.25">
      <c r="A346" s="199" t="s">
        <v>372</v>
      </c>
      <c r="B346" s="202" t="s">
        <v>369</v>
      </c>
      <c r="C346" s="52" t="s">
        <v>2</v>
      </c>
      <c r="D346" s="53">
        <f>SUM(D347:D350)</f>
        <v>0</v>
      </c>
      <c r="E346" s="53">
        <f>SUM(E347:E350)</f>
        <v>0</v>
      </c>
      <c r="F346" s="53">
        <f>SUM(F347:F350)</f>
        <v>0</v>
      </c>
      <c r="G346" s="71" t="e">
        <f t="shared" si="43"/>
        <v>#DIV/0!</v>
      </c>
      <c r="H346" s="175" t="s">
        <v>370</v>
      </c>
      <c r="I346" s="209" t="s">
        <v>512</v>
      </c>
      <c r="J346" s="205" t="s">
        <v>209</v>
      </c>
      <c r="K346" s="212" t="s">
        <v>371</v>
      </c>
      <c r="L346" s="209"/>
      <c r="M346" s="175">
        <v>827</v>
      </c>
    </row>
    <row r="347" spans="1:13" s="55" customFormat="1" ht="57" customHeight="1" x14ac:dyDescent="0.3">
      <c r="A347" s="200"/>
      <c r="B347" s="203"/>
      <c r="C347" s="56" t="s">
        <v>191</v>
      </c>
      <c r="D347" s="53">
        <v>0</v>
      </c>
      <c r="E347" s="53">
        <v>0</v>
      </c>
      <c r="F347" s="53">
        <v>0</v>
      </c>
      <c r="G347" s="71" t="e">
        <f t="shared" si="43"/>
        <v>#DIV/0!</v>
      </c>
      <c r="H347" s="176"/>
      <c r="I347" s="210"/>
      <c r="J347" s="206"/>
      <c r="K347" s="212"/>
      <c r="L347" s="210"/>
      <c r="M347" s="176"/>
    </row>
    <row r="348" spans="1:13" s="55" customFormat="1" ht="57" customHeight="1" x14ac:dyDescent="0.3">
      <c r="A348" s="200"/>
      <c r="B348" s="203"/>
      <c r="C348" s="56" t="s">
        <v>193</v>
      </c>
      <c r="D348" s="53">
        <v>0</v>
      </c>
      <c r="E348" s="53">
        <v>0</v>
      </c>
      <c r="F348" s="53">
        <v>0</v>
      </c>
      <c r="G348" s="71" t="e">
        <f t="shared" si="43"/>
        <v>#DIV/0!</v>
      </c>
      <c r="H348" s="176"/>
      <c r="I348" s="210"/>
      <c r="J348" s="206"/>
      <c r="K348" s="212"/>
      <c r="L348" s="210"/>
      <c r="M348" s="176"/>
    </row>
    <row r="349" spans="1:13" s="55" customFormat="1" ht="57" customHeight="1" x14ac:dyDescent="0.3">
      <c r="A349" s="200"/>
      <c r="B349" s="203"/>
      <c r="C349" s="56" t="s">
        <v>1</v>
      </c>
      <c r="D349" s="53">
        <v>0</v>
      </c>
      <c r="E349" s="53">
        <v>0</v>
      </c>
      <c r="F349" s="53">
        <v>0</v>
      </c>
      <c r="G349" s="71" t="e">
        <f t="shared" si="43"/>
        <v>#DIV/0!</v>
      </c>
      <c r="H349" s="176"/>
      <c r="I349" s="210"/>
      <c r="J349" s="206"/>
      <c r="K349" s="212"/>
      <c r="L349" s="210"/>
      <c r="M349" s="176"/>
    </row>
    <row r="350" spans="1:13" s="55" customFormat="1" ht="57" customHeight="1" x14ac:dyDescent="0.3">
      <c r="A350" s="201"/>
      <c r="B350" s="204"/>
      <c r="C350" s="56" t="s">
        <v>0</v>
      </c>
      <c r="D350" s="53">
        <v>0</v>
      </c>
      <c r="E350" s="53">
        <v>0</v>
      </c>
      <c r="F350" s="53">
        <v>0</v>
      </c>
      <c r="G350" s="71" t="e">
        <f t="shared" si="43"/>
        <v>#DIV/0!</v>
      </c>
      <c r="H350" s="177"/>
      <c r="I350" s="211"/>
      <c r="J350" s="207"/>
      <c r="K350" s="212"/>
      <c r="L350" s="211"/>
      <c r="M350" s="177"/>
    </row>
    <row r="351" spans="1:13" s="55" customFormat="1" ht="25.5" customHeight="1" x14ac:dyDescent="0.3">
      <c r="A351" s="199" t="s">
        <v>375</v>
      </c>
      <c r="B351" s="202" t="s">
        <v>373</v>
      </c>
      <c r="C351" s="52" t="s">
        <v>2</v>
      </c>
      <c r="D351" s="53">
        <f>SUM(D352:D355)</f>
        <v>0</v>
      </c>
      <c r="E351" s="53">
        <f>SUM(E352:E355)</f>
        <v>0</v>
      </c>
      <c r="F351" s="53">
        <f>SUM(F352:F355)</f>
        <v>0</v>
      </c>
      <c r="G351" s="71" t="e">
        <f t="shared" si="43"/>
        <v>#DIV/0!</v>
      </c>
      <c r="H351" s="175" t="s">
        <v>374</v>
      </c>
      <c r="I351" s="182" t="s">
        <v>513</v>
      </c>
      <c r="J351" s="175" t="s">
        <v>209</v>
      </c>
      <c r="K351" s="185" t="s">
        <v>357</v>
      </c>
      <c r="L351" s="182"/>
      <c r="M351" s="175">
        <v>827</v>
      </c>
    </row>
    <row r="352" spans="1:13" s="55" customFormat="1" ht="25.5" customHeight="1" x14ac:dyDescent="0.3">
      <c r="A352" s="200"/>
      <c r="B352" s="203"/>
      <c r="C352" s="56" t="s">
        <v>191</v>
      </c>
      <c r="D352" s="53">
        <v>0</v>
      </c>
      <c r="E352" s="53">
        <v>0</v>
      </c>
      <c r="F352" s="53">
        <v>0</v>
      </c>
      <c r="G352" s="71" t="e">
        <f t="shared" si="43"/>
        <v>#DIV/0!</v>
      </c>
      <c r="H352" s="176"/>
      <c r="I352" s="183"/>
      <c r="J352" s="176"/>
      <c r="K352" s="186"/>
      <c r="L352" s="183"/>
      <c r="M352" s="176"/>
    </row>
    <row r="353" spans="1:13" s="55" customFormat="1" ht="25.5" customHeight="1" x14ac:dyDescent="0.3">
      <c r="A353" s="200"/>
      <c r="B353" s="203"/>
      <c r="C353" s="56" t="s">
        <v>193</v>
      </c>
      <c r="D353" s="53">
        <v>0</v>
      </c>
      <c r="E353" s="53">
        <v>0</v>
      </c>
      <c r="F353" s="53">
        <v>0</v>
      </c>
      <c r="G353" s="71" t="e">
        <f t="shared" si="43"/>
        <v>#DIV/0!</v>
      </c>
      <c r="H353" s="176"/>
      <c r="I353" s="183"/>
      <c r="J353" s="176"/>
      <c r="K353" s="186"/>
      <c r="L353" s="183"/>
      <c r="M353" s="176"/>
    </row>
    <row r="354" spans="1:13" s="55" customFormat="1" ht="25.5" customHeight="1" x14ac:dyDescent="0.3">
      <c r="A354" s="200"/>
      <c r="B354" s="203"/>
      <c r="C354" s="56" t="s">
        <v>1</v>
      </c>
      <c r="D354" s="53">
        <v>0</v>
      </c>
      <c r="E354" s="53">
        <v>0</v>
      </c>
      <c r="F354" s="53">
        <v>0</v>
      </c>
      <c r="G354" s="71" t="e">
        <f t="shared" si="43"/>
        <v>#DIV/0!</v>
      </c>
      <c r="H354" s="176"/>
      <c r="I354" s="183"/>
      <c r="J354" s="176"/>
      <c r="K354" s="186"/>
      <c r="L354" s="183"/>
      <c r="M354" s="176"/>
    </row>
    <row r="355" spans="1:13" s="55" customFormat="1" ht="25.5" customHeight="1" x14ac:dyDescent="0.3">
      <c r="A355" s="201"/>
      <c r="B355" s="204"/>
      <c r="C355" s="56" t="s">
        <v>0</v>
      </c>
      <c r="D355" s="53">
        <v>0</v>
      </c>
      <c r="E355" s="53">
        <v>0</v>
      </c>
      <c r="F355" s="53">
        <v>0</v>
      </c>
      <c r="G355" s="71" t="e">
        <f t="shared" si="43"/>
        <v>#DIV/0!</v>
      </c>
      <c r="H355" s="177"/>
      <c r="I355" s="184"/>
      <c r="J355" s="177"/>
      <c r="K355" s="187"/>
      <c r="L355" s="184"/>
      <c r="M355" s="177"/>
    </row>
    <row r="356" spans="1:13" s="55" customFormat="1" ht="48" customHeight="1" x14ac:dyDescent="0.3">
      <c r="A356" s="199" t="s">
        <v>378</v>
      </c>
      <c r="B356" s="202" t="s">
        <v>376</v>
      </c>
      <c r="C356" s="52" t="s">
        <v>2</v>
      </c>
      <c r="D356" s="53">
        <f>SUM(D357:D360)</f>
        <v>0</v>
      </c>
      <c r="E356" s="53">
        <f>SUM(E357:E360)</f>
        <v>0</v>
      </c>
      <c r="F356" s="53">
        <f>SUM(F357:F360)</f>
        <v>0</v>
      </c>
      <c r="G356" s="71" t="e">
        <f t="shared" si="43"/>
        <v>#DIV/0!</v>
      </c>
      <c r="H356" s="175" t="s">
        <v>377</v>
      </c>
      <c r="I356" s="209" t="s">
        <v>514</v>
      </c>
      <c r="J356" s="205" t="s">
        <v>209</v>
      </c>
      <c r="K356" s="185" t="s">
        <v>365</v>
      </c>
      <c r="L356" s="197"/>
      <c r="M356" s="175">
        <v>827</v>
      </c>
    </row>
    <row r="357" spans="1:13" s="55" customFormat="1" ht="48" customHeight="1" x14ac:dyDescent="0.3">
      <c r="A357" s="200"/>
      <c r="B357" s="203"/>
      <c r="C357" s="56" t="s">
        <v>191</v>
      </c>
      <c r="D357" s="53">
        <v>0</v>
      </c>
      <c r="E357" s="53">
        <v>0</v>
      </c>
      <c r="F357" s="53">
        <v>0</v>
      </c>
      <c r="G357" s="71" t="e">
        <f t="shared" si="43"/>
        <v>#DIV/0!</v>
      </c>
      <c r="H357" s="176"/>
      <c r="I357" s="210"/>
      <c r="J357" s="206"/>
      <c r="K357" s="186"/>
      <c r="L357" s="198"/>
      <c r="M357" s="176"/>
    </row>
    <row r="358" spans="1:13" s="55" customFormat="1" ht="48" customHeight="1" x14ac:dyDescent="0.3">
      <c r="A358" s="200"/>
      <c r="B358" s="203"/>
      <c r="C358" s="56" t="s">
        <v>193</v>
      </c>
      <c r="D358" s="53">
        <v>0</v>
      </c>
      <c r="E358" s="53">
        <v>0</v>
      </c>
      <c r="F358" s="53">
        <v>0</v>
      </c>
      <c r="G358" s="71" t="e">
        <f t="shared" si="43"/>
        <v>#DIV/0!</v>
      </c>
      <c r="H358" s="176"/>
      <c r="I358" s="210"/>
      <c r="J358" s="206"/>
      <c r="K358" s="186"/>
      <c r="L358" s="198"/>
      <c r="M358" s="176"/>
    </row>
    <row r="359" spans="1:13" s="55" customFormat="1" ht="48" customHeight="1" x14ac:dyDescent="0.3">
      <c r="A359" s="200"/>
      <c r="B359" s="203"/>
      <c r="C359" s="56" t="s">
        <v>1</v>
      </c>
      <c r="D359" s="53">
        <v>0</v>
      </c>
      <c r="E359" s="53">
        <v>0</v>
      </c>
      <c r="F359" s="53">
        <v>0</v>
      </c>
      <c r="G359" s="71" t="e">
        <f t="shared" si="43"/>
        <v>#DIV/0!</v>
      </c>
      <c r="H359" s="176"/>
      <c r="I359" s="210"/>
      <c r="J359" s="206"/>
      <c r="K359" s="186"/>
      <c r="L359" s="198"/>
      <c r="M359" s="176"/>
    </row>
    <row r="360" spans="1:13" s="55" customFormat="1" ht="48" customHeight="1" x14ac:dyDescent="0.3">
      <c r="A360" s="201"/>
      <c r="B360" s="204"/>
      <c r="C360" s="56" t="s">
        <v>0</v>
      </c>
      <c r="D360" s="53">
        <v>0</v>
      </c>
      <c r="E360" s="53">
        <v>0</v>
      </c>
      <c r="F360" s="53">
        <v>0</v>
      </c>
      <c r="G360" s="71" t="e">
        <f t="shared" si="43"/>
        <v>#DIV/0!</v>
      </c>
      <c r="H360" s="177"/>
      <c r="I360" s="211"/>
      <c r="J360" s="207"/>
      <c r="K360" s="187"/>
      <c r="L360" s="198"/>
      <c r="M360" s="177"/>
    </row>
    <row r="361" spans="1:13" s="55" customFormat="1" ht="41.25" customHeight="1" x14ac:dyDescent="0.3">
      <c r="A361" s="199" t="s">
        <v>380</v>
      </c>
      <c r="B361" s="202" t="s">
        <v>379</v>
      </c>
      <c r="C361" s="52" t="s">
        <v>2</v>
      </c>
      <c r="D361" s="53">
        <f>SUM(D362:D365)</f>
        <v>0</v>
      </c>
      <c r="E361" s="53">
        <f>SUM(E362:E365)</f>
        <v>0</v>
      </c>
      <c r="F361" s="53">
        <f>SUM(F362:F365)</f>
        <v>0</v>
      </c>
      <c r="G361" s="71" t="e">
        <f t="shared" si="43"/>
        <v>#DIV/0!</v>
      </c>
      <c r="H361" s="175" t="s">
        <v>634</v>
      </c>
      <c r="I361" s="217" t="s">
        <v>515</v>
      </c>
      <c r="J361" s="205" t="s">
        <v>209</v>
      </c>
      <c r="K361" s="212" t="s">
        <v>357</v>
      </c>
      <c r="L361" s="197" t="s">
        <v>634</v>
      </c>
      <c r="M361" s="175">
        <v>827</v>
      </c>
    </row>
    <row r="362" spans="1:13" s="55" customFormat="1" ht="41.25" customHeight="1" x14ac:dyDescent="0.3">
      <c r="A362" s="200"/>
      <c r="B362" s="203"/>
      <c r="C362" s="56" t="s">
        <v>191</v>
      </c>
      <c r="D362" s="53">
        <v>0</v>
      </c>
      <c r="E362" s="53">
        <v>0</v>
      </c>
      <c r="F362" s="53">
        <v>0</v>
      </c>
      <c r="G362" s="71" t="e">
        <f t="shared" si="43"/>
        <v>#DIV/0!</v>
      </c>
      <c r="H362" s="176"/>
      <c r="I362" s="210"/>
      <c r="J362" s="206"/>
      <c r="K362" s="212"/>
      <c r="L362" s="198"/>
      <c r="M362" s="176"/>
    </row>
    <row r="363" spans="1:13" s="55" customFormat="1" ht="41.25" customHeight="1" x14ac:dyDescent="0.3">
      <c r="A363" s="200"/>
      <c r="B363" s="203"/>
      <c r="C363" s="56" t="s">
        <v>193</v>
      </c>
      <c r="D363" s="53">
        <v>0</v>
      </c>
      <c r="E363" s="53">
        <v>0</v>
      </c>
      <c r="F363" s="53">
        <v>0</v>
      </c>
      <c r="G363" s="71" t="e">
        <f t="shared" si="43"/>
        <v>#DIV/0!</v>
      </c>
      <c r="H363" s="176"/>
      <c r="I363" s="210"/>
      <c r="J363" s="206"/>
      <c r="K363" s="212"/>
      <c r="L363" s="198"/>
      <c r="M363" s="176"/>
    </row>
    <row r="364" spans="1:13" s="55" customFormat="1" ht="41.25" customHeight="1" x14ac:dyDescent="0.3">
      <c r="A364" s="200"/>
      <c r="B364" s="203"/>
      <c r="C364" s="56" t="s">
        <v>1</v>
      </c>
      <c r="D364" s="53">
        <v>0</v>
      </c>
      <c r="E364" s="53">
        <v>0</v>
      </c>
      <c r="F364" s="53">
        <v>0</v>
      </c>
      <c r="G364" s="71" t="e">
        <f t="shared" si="43"/>
        <v>#DIV/0!</v>
      </c>
      <c r="H364" s="176"/>
      <c r="I364" s="210"/>
      <c r="J364" s="206"/>
      <c r="K364" s="212"/>
      <c r="L364" s="198"/>
      <c r="M364" s="176"/>
    </row>
    <row r="365" spans="1:13" s="55" customFormat="1" ht="41.25" customHeight="1" x14ac:dyDescent="0.3">
      <c r="A365" s="201"/>
      <c r="B365" s="204"/>
      <c r="C365" s="56" t="s">
        <v>0</v>
      </c>
      <c r="D365" s="53">
        <v>0</v>
      </c>
      <c r="E365" s="53">
        <v>0</v>
      </c>
      <c r="F365" s="53">
        <v>0</v>
      </c>
      <c r="G365" s="71" t="e">
        <f t="shared" si="43"/>
        <v>#DIV/0!</v>
      </c>
      <c r="H365" s="177"/>
      <c r="I365" s="211"/>
      <c r="J365" s="207"/>
      <c r="K365" s="212"/>
      <c r="L365" s="198"/>
      <c r="M365" s="177"/>
    </row>
    <row r="366" spans="1:13" s="55" customFormat="1" ht="87" customHeight="1" x14ac:dyDescent="0.3">
      <c r="A366" s="199" t="s">
        <v>516</v>
      </c>
      <c r="B366" s="202" t="s">
        <v>381</v>
      </c>
      <c r="C366" s="52" t="s">
        <v>2</v>
      </c>
      <c r="D366" s="53">
        <f>SUM(D367:D370)</f>
        <v>0</v>
      </c>
      <c r="E366" s="53">
        <f>SUM(E367:E370)</f>
        <v>0</v>
      </c>
      <c r="F366" s="53">
        <f>SUM(F367:F370)</f>
        <v>0</v>
      </c>
      <c r="G366" s="71" t="e">
        <f t="shared" si="43"/>
        <v>#DIV/0!</v>
      </c>
      <c r="H366" s="175" t="s">
        <v>382</v>
      </c>
      <c r="I366" s="209" t="s">
        <v>517</v>
      </c>
      <c r="J366" s="205" t="s">
        <v>209</v>
      </c>
      <c r="K366" s="212" t="s">
        <v>383</v>
      </c>
      <c r="L366" s="197"/>
      <c r="M366" s="175">
        <v>827</v>
      </c>
    </row>
    <row r="367" spans="1:13" s="55" customFormat="1" ht="87" customHeight="1" x14ac:dyDescent="0.3">
      <c r="A367" s="200"/>
      <c r="B367" s="203"/>
      <c r="C367" s="56" t="s">
        <v>191</v>
      </c>
      <c r="D367" s="53">
        <v>0</v>
      </c>
      <c r="E367" s="53">
        <v>0</v>
      </c>
      <c r="F367" s="53">
        <v>0</v>
      </c>
      <c r="G367" s="71" t="e">
        <f t="shared" si="43"/>
        <v>#DIV/0!</v>
      </c>
      <c r="H367" s="176"/>
      <c r="I367" s="210"/>
      <c r="J367" s="206"/>
      <c r="K367" s="212"/>
      <c r="L367" s="198"/>
      <c r="M367" s="176"/>
    </row>
    <row r="368" spans="1:13" s="55" customFormat="1" ht="87" customHeight="1" x14ac:dyDescent="0.3">
      <c r="A368" s="200"/>
      <c r="B368" s="203"/>
      <c r="C368" s="56" t="s">
        <v>193</v>
      </c>
      <c r="D368" s="53">
        <v>0</v>
      </c>
      <c r="E368" s="53">
        <v>0</v>
      </c>
      <c r="F368" s="53">
        <v>0</v>
      </c>
      <c r="G368" s="71" t="e">
        <f t="shared" si="43"/>
        <v>#DIV/0!</v>
      </c>
      <c r="H368" s="176"/>
      <c r="I368" s="210"/>
      <c r="J368" s="206"/>
      <c r="K368" s="212"/>
      <c r="L368" s="198"/>
      <c r="M368" s="176"/>
    </row>
    <row r="369" spans="1:13" s="55" customFormat="1" ht="87" customHeight="1" x14ac:dyDescent="0.3">
      <c r="A369" s="200"/>
      <c r="B369" s="203"/>
      <c r="C369" s="56" t="s">
        <v>1</v>
      </c>
      <c r="D369" s="53">
        <v>0</v>
      </c>
      <c r="E369" s="53">
        <v>0</v>
      </c>
      <c r="F369" s="53">
        <v>0</v>
      </c>
      <c r="G369" s="71" t="e">
        <f t="shared" si="43"/>
        <v>#DIV/0!</v>
      </c>
      <c r="H369" s="176"/>
      <c r="I369" s="210"/>
      <c r="J369" s="206"/>
      <c r="K369" s="212"/>
      <c r="L369" s="198"/>
      <c r="M369" s="176"/>
    </row>
    <row r="370" spans="1:13" s="55" customFormat="1" ht="87" customHeight="1" x14ac:dyDescent="0.3">
      <c r="A370" s="201"/>
      <c r="B370" s="204"/>
      <c r="C370" s="56" t="s">
        <v>0</v>
      </c>
      <c r="D370" s="53">
        <v>0</v>
      </c>
      <c r="E370" s="53">
        <v>0</v>
      </c>
      <c r="F370" s="53">
        <v>0</v>
      </c>
      <c r="G370" s="71" t="e">
        <f t="shared" si="43"/>
        <v>#DIV/0!</v>
      </c>
      <c r="H370" s="177"/>
      <c r="I370" s="211"/>
      <c r="J370" s="207"/>
      <c r="K370" s="212"/>
      <c r="L370" s="198"/>
      <c r="M370" s="177"/>
    </row>
    <row r="371" spans="1:13" s="55" customFormat="1" ht="29.25" customHeight="1" x14ac:dyDescent="0.3">
      <c r="A371" s="199" t="s">
        <v>123</v>
      </c>
      <c r="B371" s="202" t="s">
        <v>518</v>
      </c>
      <c r="C371" s="52" t="s">
        <v>2</v>
      </c>
      <c r="D371" s="53">
        <f>SUM(D372:D375)</f>
        <v>10500</v>
      </c>
      <c r="E371" s="53">
        <f>SUM(E372:E375)</f>
        <v>6040.5690000000004</v>
      </c>
      <c r="F371" s="53">
        <f>SUM(F372:F375)</f>
        <v>6040.5690000000004</v>
      </c>
      <c r="G371" s="71">
        <f t="shared" si="43"/>
        <v>0.5752922857142857</v>
      </c>
      <c r="H371" s="175" t="s">
        <v>384</v>
      </c>
      <c r="I371" s="143" t="s">
        <v>189</v>
      </c>
      <c r="J371" s="144">
        <f>SUM(J372:J374)</f>
        <v>2</v>
      </c>
      <c r="K371" s="185" t="s">
        <v>385</v>
      </c>
      <c r="L371" s="220"/>
      <c r="M371" s="175">
        <v>827</v>
      </c>
    </row>
    <row r="372" spans="1:13" s="55" customFormat="1" ht="29.25" customHeight="1" x14ac:dyDescent="0.3">
      <c r="A372" s="200"/>
      <c r="B372" s="203"/>
      <c r="C372" s="56" t="s">
        <v>191</v>
      </c>
      <c r="D372" s="53">
        <f>D377+D382</f>
        <v>10500</v>
      </c>
      <c r="E372" s="53">
        <f t="shared" ref="D372:F375" si="45">E377+E382</f>
        <v>6040.5690000000004</v>
      </c>
      <c r="F372" s="53">
        <f t="shared" si="45"/>
        <v>6040.5690000000004</v>
      </c>
      <c r="G372" s="71">
        <f t="shared" si="43"/>
        <v>0.5752922857142857</v>
      </c>
      <c r="H372" s="176"/>
      <c r="I372" s="143" t="s">
        <v>192</v>
      </c>
      <c r="J372" s="144">
        <v>1</v>
      </c>
      <c r="K372" s="186"/>
      <c r="L372" s="221"/>
      <c r="M372" s="176"/>
    </row>
    <row r="373" spans="1:13" s="55" customFormat="1" ht="29.25" customHeight="1" x14ac:dyDescent="0.3">
      <c r="A373" s="200"/>
      <c r="B373" s="203"/>
      <c r="C373" s="56" t="s">
        <v>193</v>
      </c>
      <c r="D373" s="53">
        <f t="shared" si="45"/>
        <v>0</v>
      </c>
      <c r="E373" s="53">
        <f t="shared" si="45"/>
        <v>0</v>
      </c>
      <c r="F373" s="53">
        <f t="shared" si="45"/>
        <v>0</v>
      </c>
      <c r="G373" s="71" t="e">
        <f t="shared" si="43"/>
        <v>#DIV/0!</v>
      </c>
      <c r="H373" s="176"/>
      <c r="I373" s="143" t="s">
        <v>194</v>
      </c>
      <c r="J373" s="144">
        <v>1</v>
      </c>
      <c r="K373" s="186"/>
      <c r="L373" s="221"/>
      <c r="M373" s="176"/>
    </row>
    <row r="374" spans="1:13" s="55" customFormat="1" ht="29.25" customHeight="1" x14ac:dyDescent="0.3">
      <c r="A374" s="200"/>
      <c r="B374" s="203"/>
      <c r="C374" s="56" t="s">
        <v>1</v>
      </c>
      <c r="D374" s="53">
        <f t="shared" si="45"/>
        <v>0</v>
      </c>
      <c r="E374" s="53">
        <f t="shared" si="45"/>
        <v>0</v>
      </c>
      <c r="F374" s="53">
        <f t="shared" si="45"/>
        <v>0</v>
      </c>
      <c r="G374" s="71" t="e">
        <f t="shared" si="43"/>
        <v>#DIV/0!</v>
      </c>
      <c r="H374" s="176"/>
      <c r="I374" s="143" t="s">
        <v>195</v>
      </c>
      <c r="J374" s="144">
        <v>0</v>
      </c>
      <c r="K374" s="186"/>
      <c r="L374" s="221"/>
      <c r="M374" s="176"/>
    </row>
    <row r="375" spans="1:13" s="55" customFormat="1" ht="29.25" customHeight="1" x14ac:dyDescent="0.3">
      <c r="A375" s="201"/>
      <c r="B375" s="204"/>
      <c r="C375" s="56" t="s">
        <v>0</v>
      </c>
      <c r="D375" s="53">
        <f t="shared" si="45"/>
        <v>0</v>
      </c>
      <c r="E375" s="53">
        <f t="shared" si="45"/>
        <v>0</v>
      </c>
      <c r="F375" s="53">
        <f t="shared" si="45"/>
        <v>0</v>
      </c>
      <c r="G375" s="71" t="e">
        <f t="shared" si="43"/>
        <v>#DIV/0!</v>
      </c>
      <c r="H375" s="177"/>
      <c r="I375" s="143" t="s">
        <v>196</v>
      </c>
      <c r="J375" s="81">
        <f>(J372+J373/2)/J371</f>
        <v>0.75</v>
      </c>
      <c r="K375" s="187"/>
      <c r="L375" s="222"/>
      <c r="M375" s="177"/>
    </row>
    <row r="376" spans="1:13" s="55" customFormat="1" ht="26.25" customHeight="1" x14ac:dyDescent="0.3">
      <c r="A376" s="199" t="s">
        <v>386</v>
      </c>
      <c r="B376" s="202" t="s">
        <v>519</v>
      </c>
      <c r="C376" s="52" t="s">
        <v>2</v>
      </c>
      <c r="D376" s="53">
        <f>SUM(D377:D380)</f>
        <v>10500</v>
      </c>
      <c r="E376" s="53">
        <f>SUM(E377:E380)</f>
        <v>6040.5690000000004</v>
      </c>
      <c r="F376" s="53">
        <f>SUM(F377:F380)</f>
        <v>6040.5690000000004</v>
      </c>
      <c r="G376" s="71">
        <f t="shared" si="43"/>
        <v>0.5752922857142857</v>
      </c>
      <c r="H376" s="175" t="s">
        <v>387</v>
      </c>
      <c r="I376" s="209" t="s">
        <v>520</v>
      </c>
      <c r="J376" s="205" t="s">
        <v>240</v>
      </c>
      <c r="K376" s="212" t="s">
        <v>385</v>
      </c>
      <c r="L376" s="182" t="s">
        <v>521</v>
      </c>
      <c r="M376" s="175">
        <v>827</v>
      </c>
    </row>
    <row r="377" spans="1:13" s="55" customFormat="1" ht="26.25" customHeight="1" x14ac:dyDescent="0.3">
      <c r="A377" s="200"/>
      <c r="B377" s="203"/>
      <c r="C377" s="56" t="s">
        <v>191</v>
      </c>
      <c r="D377" s="53">
        <v>10500</v>
      </c>
      <c r="E377" s="53">
        <v>6040.5690000000004</v>
      </c>
      <c r="F377" s="53">
        <v>6040.5690000000004</v>
      </c>
      <c r="G377" s="71">
        <f t="shared" si="43"/>
        <v>0.5752922857142857</v>
      </c>
      <c r="H377" s="176"/>
      <c r="I377" s="210"/>
      <c r="J377" s="206"/>
      <c r="K377" s="212"/>
      <c r="L377" s="218"/>
      <c r="M377" s="176"/>
    </row>
    <row r="378" spans="1:13" s="55" customFormat="1" ht="26.25" customHeight="1" x14ac:dyDescent="0.3">
      <c r="A378" s="200"/>
      <c r="B378" s="203"/>
      <c r="C378" s="56" t="s">
        <v>193</v>
      </c>
      <c r="D378" s="53">
        <v>0</v>
      </c>
      <c r="E378" s="53">
        <v>0</v>
      </c>
      <c r="F378" s="53">
        <v>0</v>
      </c>
      <c r="G378" s="71" t="e">
        <f t="shared" si="43"/>
        <v>#DIV/0!</v>
      </c>
      <c r="H378" s="176"/>
      <c r="I378" s="210"/>
      <c r="J378" s="206"/>
      <c r="K378" s="212"/>
      <c r="L378" s="218"/>
      <c r="M378" s="176"/>
    </row>
    <row r="379" spans="1:13" s="55" customFormat="1" ht="26.25" customHeight="1" x14ac:dyDescent="0.3">
      <c r="A379" s="200"/>
      <c r="B379" s="203"/>
      <c r="C379" s="56" t="s">
        <v>1</v>
      </c>
      <c r="D379" s="53">
        <v>0</v>
      </c>
      <c r="E379" s="53">
        <v>0</v>
      </c>
      <c r="F379" s="53">
        <v>0</v>
      </c>
      <c r="G379" s="71" t="e">
        <f t="shared" si="43"/>
        <v>#DIV/0!</v>
      </c>
      <c r="H379" s="176"/>
      <c r="I379" s="210"/>
      <c r="J379" s="206"/>
      <c r="K379" s="212"/>
      <c r="L379" s="218"/>
      <c r="M379" s="176"/>
    </row>
    <row r="380" spans="1:13" s="55" customFormat="1" ht="39" customHeight="1" x14ac:dyDescent="0.3">
      <c r="A380" s="201"/>
      <c r="B380" s="204"/>
      <c r="C380" s="56" t="s">
        <v>0</v>
      </c>
      <c r="D380" s="53">
        <v>0</v>
      </c>
      <c r="E380" s="53">
        <v>0</v>
      </c>
      <c r="F380" s="53">
        <v>0</v>
      </c>
      <c r="G380" s="71" t="e">
        <f t="shared" si="43"/>
        <v>#DIV/0!</v>
      </c>
      <c r="H380" s="177"/>
      <c r="I380" s="211"/>
      <c r="J380" s="207"/>
      <c r="K380" s="212"/>
      <c r="L380" s="219"/>
      <c r="M380" s="177"/>
    </row>
    <row r="381" spans="1:13" s="55" customFormat="1" ht="21.75" customHeight="1" x14ac:dyDescent="0.3">
      <c r="A381" s="199" t="s">
        <v>388</v>
      </c>
      <c r="B381" s="202" t="s">
        <v>389</v>
      </c>
      <c r="C381" s="52" t="s">
        <v>2</v>
      </c>
      <c r="D381" s="53">
        <f>SUM(D382:D385)</f>
        <v>0</v>
      </c>
      <c r="E381" s="53">
        <f>SUM(E382:E385)</f>
        <v>0</v>
      </c>
      <c r="F381" s="53">
        <f>SUM(F382:F385)</f>
        <v>0</v>
      </c>
      <c r="G381" s="71" t="e">
        <f t="shared" si="43"/>
        <v>#DIV/0!</v>
      </c>
      <c r="H381" s="175" t="s">
        <v>390</v>
      </c>
      <c r="I381" s="209" t="s">
        <v>522</v>
      </c>
      <c r="J381" s="205" t="s">
        <v>209</v>
      </c>
      <c r="K381" s="212" t="s">
        <v>134</v>
      </c>
      <c r="L381" s="215"/>
      <c r="M381" s="175">
        <v>827</v>
      </c>
    </row>
    <row r="382" spans="1:13" s="55" customFormat="1" ht="21.75" customHeight="1" x14ac:dyDescent="0.3">
      <c r="A382" s="200"/>
      <c r="B382" s="203"/>
      <c r="C382" s="56" t="s">
        <v>191</v>
      </c>
      <c r="D382" s="53">
        <v>0</v>
      </c>
      <c r="E382" s="53">
        <v>0</v>
      </c>
      <c r="F382" s="53">
        <v>0</v>
      </c>
      <c r="G382" s="71" t="e">
        <f t="shared" si="43"/>
        <v>#DIV/0!</v>
      </c>
      <c r="H382" s="176"/>
      <c r="I382" s="210"/>
      <c r="J382" s="206"/>
      <c r="K382" s="212"/>
      <c r="L382" s="216"/>
      <c r="M382" s="176"/>
    </row>
    <row r="383" spans="1:13" s="55" customFormat="1" ht="21.75" customHeight="1" x14ac:dyDescent="0.3">
      <c r="A383" s="200"/>
      <c r="B383" s="203"/>
      <c r="C383" s="56" t="s">
        <v>193</v>
      </c>
      <c r="D383" s="53">
        <v>0</v>
      </c>
      <c r="E383" s="53">
        <v>0</v>
      </c>
      <c r="F383" s="53">
        <v>0</v>
      </c>
      <c r="G383" s="71" t="e">
        <f t="shared" si="43"/>
        <v>#DIV/0!</v>
      </c>
      <c r="H383" s="176"/>
      <c r="I383" s="210"/>
      <c r="J383" s="206"/>
      <c r="K383" s="212"/>
      <c r="L383" s="216"/>
      <c r="M383" s="176"/>
    </row>
    <row r="384" spans="1:13" s="55" customFormat="1" ht="21.75" customHeight="1" x14ac:dyDescent="0.3">
      <c r="A384" s="200"/>
      <c r="B384" s="203"/>
      <c r="C384" s="56" t="s">
        <v>1</v>
      </c>
      <c r="D384" s="53">
        <v>0</v>
      </c>
      <c r="E384" s="53">
        <v>0</v>
      </c>
      <c r="F384" s="53">
        <v>0</v>
      </c>
      <c r="G384" s="71" t="e">
        <f t="shared" ref="G384:G447" si="46">F384/D384</f>
        <v>#DIV/0!</v>
      </c>
      <c r="H384" s="176"/>
      <c r="I384" s="210"/>
      <c r="J384" s="206"/>
      <c r="K384" s="212"/>
      <c r="L384" s="216"/>
      <c r="M384" s="176"/>
    </row>
    <row r="385" spans="1:13" s="55" customFormat="1" ht="21.75" customHeight="1" x14ac:dyDescent="0.3">
      <c r="A385" s="201"/>
      <c r="B385" s="204"/>
      <c r="C385" s="56" t="s">
        <v>0</v>
      </c>
      <c r="D385" s="53">
        <v>0</v>
      </c>
      <c r="E385" s="53">
        <v>0</v>
      </c>
      <c r="F385" s="53">
        <v>0</v>
      </c>
      <c r="G385" s="71" t="e">
        <f t="shared" si="46"/>
        <v>#DIV/0!</v>
      </c>
      <c r="H385" s="177"/>
      <c r="I385" s="211"/>
      <c r="J385" s="207"/>
      <c r="K385" s="212"/>
      <c r="L385" s="216"/>
      <c r="M385" s="177"/>
    </row>
    <row r="386" spans="1:13" s="55" customFormat="1" ht="45.75" customHeight="1" x14ac:dyDescent="0.3">
      <c r="A386" s="199" t="s">
        <v>124</v>
      </c>
      <c r="B386" s="202" t="s">
        <v>391</v>
      </c>
      <c r="C386" s="52" t="s">
        <v>2</v>
      </c>
      <c r="D386" s="53">
        <f>SUM(D387:D390)</f>
        <v>0</v>
      </c>
      <c r="E386" s="53">
        <f>SUM(E387:E390)</f>
        <v>0</v>
      </c>
      <c r="F386" s="53">
        <f>SUM(F387:F390)</f>
        <v>0</v>
      </c>
      <c r="G386" s="71" t="e">
        <f t="shared" si="46"/>
        <v>#DIV/0!</v>
      </c>
      <c r="H386" s="175" t="s">
        <v>523</v>
      </c>
      <c r="I386" s="143" t="s">
        <v>189</v>
      </c>
      <c r="J386" s="144">
        <f>SUM(J387:J389)</f>
        <v>5</v>
      </c>
      <c r="K386" s="185" t="s">
        <v>392</v>
      </c>
      <c r="L386" s="175"/>
      <c r="M386" s="175">
        <v>827</v>
      </c>
    </row>
    <row r="387" spans="1:13" s="55" customFormat="1" ht="45.75" customHeight="1" x14ac:dyDescent="0.3">
      <c r="A387" s="200"/>
      <c r="B387" s="203"/>
      <c r="C387" s="56" t="s">
        <v>191</v>
      </c>
      <c r="D387" s="53">
        <f t="shared" ref="D387:F390" si="47">D392+D397+D402+D407+D412</f>
        <v>0</v>
      </c>
      <c r="E387" s="53">
        <f t="shared" si="47"/>
        <v>0</v>
      </c>
      <c r="F387" s="53">
        <f t="shared" si="47"/>
        <v>0</v>
      </c>
      <c r="G387" s="71" t="e">
        <f t="shared" si="46"/>
        <v>#DIV/0!</v>
      </c>
      <c r="H387" s="176"/>
      <c r="I387" s="143" t="s">
        <v>192</v>
      </c>
      <c r="J387" s="144">
        <v>5</v>
      </c>
      <c r="K387" s="186"/>
      <c r="L387" s="176"/>
      <c r="M387" s="176"/>
    </row>
    <row r="388" spans="1:13" s="55" customFormat="1" ht="45.75" customHeight="1" x14ac:dyDescent="0.3">
      <c r="A388" s="200"/>
      <c r="B388" s="203"/>
      <c r="C388" s="56" t="s">
        <v>193</v>
      </c>
      <c r="D388" s="53">
        <f t="shared" si="47"/>
        <v>0</v>
      </c>
      <c r="E388" s="53">
        <f t="shared" si="47"/>
        <v>0</v>
      </c>
      <c r="F388" s="53">
        <f t="shared" si="47"/>
        <v>0</v>
      </c>
      <c r="G388" s="71" t="e">
        <f t="shared" si="46"/>
        <v>#DIV/0!</v>
      </c>
      <c r="H388" s="176"/>
      <c r="I388" s="143" t="s">
        <v>194</v>
      </c>
      <c r="J388" s="144">
        <v>0</v>
      </c>
      <c r="K388" s="186"/>
      <c r="L388" s="176"/>
      <c r="M388" s="176"/>
    </row>
    <row r="389" spans="1:13" s="55" customFormat="1" ht="45.75" customHeight="1" x14ac:dyDescent="0.3">
      <c r="A389" s="200"/>
      <c r="B389" s="203"/>
      <c r="C389" s="56" t="s">
        <v>1</v>
      </c>
      <c r="D389" s="53">
        <f t="shared" si="47"/>
        <v>0</v>
      </c>
      <c r="E389" s="53">
        <f t="shared" si="47"/>
        <v>0</v>
      </c>
      <c r="F389" s="53">
        <f t="shared" si="47"/>
        <v>0</v>
      </c>
      <c r="G389" s="71" t="e">
        <f t="shared" si="46"/>
        <v>#DIV/0!</v>
      </c>
      <c r="H389" s="176"/>
      <c r="I389" s="143" t="s">
        <v>195</v>
      </c>
      <c r="J389" s="144">
        <v>0</v>
      </c>
      <c r="K389" s="186"/>
      <c r="L389" s="176"/>
      <c r="M389" s="176"/>
    </row>
    <row r="390" spans="1:13" s="55" customFormat="1" ht="45.75" customHeight="1" x14ac:dyDescent="0.3">
      <c r="A390" s="201"/>
      <c r="B390" s="204"/>
      <c r="C390" s="56" t="s">
        <v>0</v>
      </c>
      <c r="D390" s="53">
        <f t="shared" si="47"/>
        <v>0</v>
      </c>
      <c r="E390" s="53">
        <f t="shared" si="47"/>
        <v>0</v>
      </c>
      <c r="F390" s="53">
        <f t="shared" si="47"/>
        <v>0</v>
      </c>
      <c r="G390" s="71" t="e">
        <f t="shared" si="46"/>
        <v>#DIV/0!</v>
      </c>
      <c r="H390" s="177"/>
      <c r="I390" s="143" t="s">
        <v>196</v>
      </c>
      <c r="J390" s="81">
        <f>(J387+J388/2)/J386</f>
        <v>1</v>
      </c>
      <c r="K390" s="187"/>
      <c r="L390" s="177"/>
      <c r="M390" s="177"/>
    </row>
    <row r="391" spans="1:13" s="55" customFormat="1" ht="77.25" customHeight="1" x14ac:dyDescent="0.3">
      <c r="A391" s="199" t="s">
        <v>393</v>
      </c>
      <c r="B391" s="202" t="s">
        <v>394</v>
      </c>
      <c r="C391" s="52" t="s">
        <v>2</v>
      </c>
      <c r="D391" s="53">
        <f>SUM(D392:D395)</f>
        <v>0</v>
      </c>
      <c r="E391" s="53">
        <f>SUM(E392:E395)</f>
        <v>0</v>
      </c>
      <c r="F391" s="53">
        <f>SUM(F392:F395)</f>
        <v>0</v>
      </c>
      <c r="G391" s="71" t="e">
        <f t="shared" si="46"/>
        <v>#DIV/0!</v>
      </c>
      <c r="H391" s="175" t="s">
        <v>395</v>
      </c>
      <c r="I391" s="182" t="s">
        <v>524</v>
      </c>
      <c r="J391" s="175" t="s">
        <v>209</v>
      </c>
      <c r="K391" s="185" t="s">
        <v>134</v>
      </c>
      <c r="L391" s="182"/>
      <c r="M391" s="175">
        <v>827</v>
      </c>
    </row>
    <row r="392" spans="1:13" s="55" customFormat="1" ht="77.25" customHeight="1" x14ac:dyDescent="0.3">
      <c r="A392" s="200"/>
      <c r="B392" s="203"/>
      <c r="C392" s="56" t="s">
        <v>191</v>
      </c>
      <c r="D392" s="53">
        <v>0</v>
      </c>
      <c r="E392" s="53">
        <v>0</v>
      </c>
      <c r="F392" s="53">
        <v>0</v>
      </c>
      <c r="G392" s="71" t="e">
        <f t="shared" si="46"/>
        <v>#DIV/0!</v>
      </c>
      <c r="H392" s="176"/>
      <c r="I392" s="183"/>
      <c r="J392" s="176"/>
      <c r="K392" s="186"/>
      <c r="L392" s="183"/>
      <c r="M392" s="176"/>
    </row>
    <row r="393" spans="1:13" s="55" customFormat="1" ht="77.25" customHeight="1" x14ac:dyDescent="0.3">
      <c r="A393" s="200"/>
      <c r="B393" s="203"/>
      <c r="C393" s="56" t="s">
        <v>193</v>
      </c>
      <c r="D393" s="53">
        <v>0</v>
      </c>
      <c r="E393" s="53">
        <v>0</v>
      </c>
      <c r="F393" s="53">
        <v>0</v>
      </c>
      <c r="G393" s="71" t="e">
        <f t="shared" si="46"/>
        <v>#DIV/0!</v>
      </c>
      <c r="H393" s="176"/>
      <c r="I393" s="183"/>
      <c r="J393" s="176"/>
      <c r="K393" s="186"/>
      <c r="L393" s="183"/>
      <c r="M393" s="176"/>
    </row>
    <row r="394" spans="1:13" s="55" customFormat="1" ht="77.25" customHeight="1" x14ac:dyDescent="0.3">
      <c r="A394" s="200"/>
      <c r="B394" s="203"/>
      <c r="C394" s="56" t="s">
        <v>1</v>
      </c>
      <c r="D394" s="53">
        <v>0</v>
      </c>
      <c r="E394" s="53">
        <v>0</v>
      </c>
      <c r="F394" s="53">
        <v>0</v>
      </c>
      <c r="G394" s="71" t="e">
        <f t="shared" si="46"/>
        <v>#DIV/0!</v>
      </c>
      <c r="H394" s="176"/>
      <c r="I394" s="183"/>
      <c r="J394" s="176"/>
      <c r="K394" s="186"/>
      <c r="L394" s="183"/>
      <c r="M394" s="176"/>
    </row>
    <row r="395" spans="1:13" s="55" customFormat="1" ht="77.25" customHeight="1" x14ac:dyDescent="0.3">
      <c r="A395" s="201"/>
      <c r="B395" s="204"/>
      <c r="C395" s="56" t="s">
        <v>0</v>
      </c>
      <c r="D395" s="53">
        <v>0</v>
      </c>
      <c r="E395" s="53">
        <v>0</v>
      </c>
      <c r="F395" s="53">
        <v>0</v>
      </c>
      <c r="G395" s="71" t="e">
        <f t="shared" si="46"/>
        <v>#DIV/0!</v>
      </c>
      <c r="H395" s="177"/>
      <c r="I395" s="184"/>
      <c r="J395" s="177"/>
      <c r="K395" s="187"/>
      <c r="L395" s="184"/>
      <c r="M395" s="177"/>
    </row>
    <row r="396" spans="1:13" s="55" customFormat="1" ht="60" customHeight="1" x14ac:dyDescent="0.3">
      <c r="A396" s="199" t="s">
        <v>396</v>
      </c>
      <c r="B396" s="202" t="s">
        <v>397</v>
      </c>
      <c r="C396" s="52" t="s">
        <v>2</v>
      </c>
      <c r="D396" s="53">
        <f>SUM(D397:D400)</f>
        <v>0</v>
      </c>
      <c r="E396" s="53">
        <f>SUM(E397:E400)</f>
        <v>0</v>
      </c>
      <c r="F396" s="53">
        <f>SUM(F397:F400)</f>
        <v>0</v>
      </c>
      <c r="G396" s="71" t="e">
        <f t="shared" si="46"/>
        <v>#DIV/0!</v>
      </c>
      <c r="H396" s="175" t="s">
        <v>398</v>
      </c>
      <c r="I396" s="182" t="s">
        <v>525</v>
      </c>
      <c r="J396" s="175" t="s">
        <v>209</v>
      </c>
      <c r="K396" s="185" t="s">
        <v>134</v>
      </c>
      <c r="L396" s="182"/>
      <c r="M396" s="175">
        <v>827</v>
      </c>
    </row>
    <row r="397" spans="1:13" s="55" customFormat="1" ht="60" customHeight="1" x14ac:dyDescent="0.3">
      <c r="A397" s="200"/>
      <c r="B397" s="203"/>
      <c r="C397" s="56" t="s">
        <v>191</v>
      </c>
      <c r="D397" s="53">
        <v>0</v>
      </c>
      <c r="E397" s="53">
        <v>0</v>
      </c>
      <c r="F397" s="53">
        <v>0</v>
      </c>
      <c r="G397" s="71" t="e">
        <f t="shared" si="46"/>
        <v>#DIV/0!</v>
      </c>
      <c r="H397" s="176"/>
      <c r="I397" s="183"/>
      <c r="J397" s="176"/>
      <c r="K397" s="186"/>
      <c r="L397" s="183"/>
      <c r="M397" s="176"/>
    </row>
    <row r="398" spans="1:13" s="55" customFormat="1" ht="60" customHeight="1" x14ac:dyDescent="0.3">
      <c r="A398" s="200"/>
      <c r="B398" s="203"/>
      <c r="C398" s="56" t="s">
        <v>193</v>
      </c>
      <c r="D398" s="53">
        <v>0</v>
      </c>
      <c r="E398" s="53">
        <v>0</v>
      </c>
      <c r="F398" s="53">
        <v>0</v>
      </c>
      <c r="G398" s="71" t="e">
        <f t="shared" si="46"/>
        <v>#DIV/0!</v>
      </c>
      <c r="H398" s="176"/>
      <c r="I398" s="183"/>
      <c r="J398" s="176"/>
      <c r="K398" s="186"/>
      <c r="L398" s="183"/>
      <c r="M398" s="176"/>
    </row>
    <row r="399" spans="1:13" s="55" customFormat="1" ht="60" customHeight="1" x14ac:dyDescent="0.3">
      <c r="A399" s="200"/>
      <c r="B399" s="203"/>
      <c r="C399" s="56" t="s">
        <v>1</v>
      </c>
      <c r="D399" s="53">
        <v>0</v>
      </c>
      <c r="E399" s="53">
        <v>0</v>
      </c>
      <c r="F399" s="53">
        <v>0</v>
      </c>
      <c r="G399" s="71" t="e">
        <f t="shared" si="46"/>
        <v>#DIV/0!</v>
      </c>
      <c r="H399" s="176"/>
      <c r="I399" s="183"/>
      <c r="J399" s="176"/>
      <c r="K399" s="186"/>
      <c r="L399" s="183"/>
      <c r="M399" s="176"/>
    </row>
    <row r="400" spans="1:13" s="55" customFormat="1" ht="60" customHeight="1" x14ac:dyDescent="0.3">
      <c r="A400" s="201"/>
      <c r="B400" s="204"/>
      <c r="C400" s="56" t="s">
        <v>0</v>
      </c>
      <c r="D400" s="53">
        <v>0</v>
      </c>
      <c r="E400" s="53">
        <v>0</v>
      </c>
      <c r="F400" s="53">
        <v>0</v>
      </c>
      <c r="G400" s="71" t="e">
        <f t="shared" si="46"/>
        <v>#DIV/0!</v>
      </c>
      <c r="H400" s="177"/>
      <c r="I400" s="184"/>
      <c r="J400" s="177"/>
      <c r="K400" s="187"/>
      <c r="L400" s="184"/>
      <c r="M400" s="177"/>
    </row>
    <row r="401" spans="1:13" s="55" customFormat="1" ht="19.5" customHeight="1" x14ac:dyDescent="0.3">
      <c r="A401" s="199" t="s">
        <v>399</v>
      </c>
      <c r="B401" s="202" t="s">
        <v>400</v>
      </c>
      <c r="C401" s="52" t="s">
        <v>2</v>
      </c>
      <c r="D401" s="53">
        <f>SUM(D402:D405)</f>
        <v>0</v>
      </c>
      <c r="E401" s="53">
        <f>SUM(E402:E405)</f>
        <v>0</v>
      </c>
      <c r="F401" s="53">
        <f>SUM(F402:F405)</f>
        <v>0</v>
      </c>
      <c r="G401" s="71" t="e">
        <f t="shared" si="46"/>
        <v>#DIV/0!</v>
      </c>
      <c r="H401" s="175" t="s">
        <v>401</v>
      </c>
      <c r="I401" s="175" t="s">
        <v>526</v>
      </c>
      <c r="J401" s="175" t="s">
        <v>209</v>
      </c>
      <c r="K401" s="185" t="s">
        <v>134</v>
      </c>
      <c r="L401" s="182"/>
      <c r="M401" s="175">
        <v>827</v>
      </c>
    </row>
    <row r="402" spans="1:13" s="55" customFormat="1" ht="20.100000000000001" customHeight="1" x14ac:dyDescent="0.3">
      <c r="A402" s="200"/>
      <c r="B402" s="203"/>
      <c r="C402" s="56" t="s">
        <v>191</v>
      </c>
      <c r="D402" s="53">
        <v>0</v>
      </c>
      <c r="E402" s="53">
        <v>0</v>
      </c>
      <c r="F402" s="53">
        <v>0</v>
      </c>
      <c r="G402" s="71" t="e">
        <f t="shared" si="46"/>
        <v>#DIV/0!</v>
      </c>
      <c r="H402" s="176"/>
      <c r="I402" s="176"/>
      <c r="J402" s="176"/>
      <c r="K402" s="186"/>
      <c r="L402" s="183"/>
      <c r="M402" s="176"/>
    </row>
    <row r="403" spans="1:13" s="55" customFormat="1" ht="20.100000000000001" customHeight="1" x14ac:dyDescent="0.3">
      <c r="A403" s="200"/>
      <c r="B403" s="203"/>
      <c r="C403" s="56" t="s">
        <v>193</v>
      </c>
      <c r="D403" s="53">
        <v>0</v>
      </c>
      <c r="E403" s="53">
        <v>0</v>
      </c>
      <c r="F403" s="53">
        <v>0</v>
      </c>
      <c r="G403" s="71" t="e">
        <f t="shared" si="46"/>
        <v>#DIV/0!</v>
      </c>
      <c r="H403" s="176"/>
      <c r="I403" s="176"/>
      <c r="J403" s="176"/>
      <c r="K403" s="186"/>
      <c r="L403" s="183"/>
      <c r="M403" s="176"/>
    </row>
    <row r="404" spans="1:13" s="55" customFormat="1" ht="20.100000000000001" customHeight="1" x14ac:dyDescent="0.3">
      <c r="A404" s="200"/>
      <c r="B404" s="203"/>
      <c r="C404" s="56" t="s">
        <v>1</v>
      </c>
      <c r="D404" s="53">
        <v>0</v>
      </c>
      <c r="E404" s="53">
        <v>0</v>
      </c>
      <c r="F404" s="53">
        <v>0</v>
      </c>
      <c r="G404" s="71" t="e">
        <f t="shared" si="46"/>
        <v>#DIV/0!</v>
      </c>
      <c r="H404" s="176"/>
      <c r="I404" s="176"/>
      <c r="J404" s="176"/>
      <c r="K404" s="186"/>
      <c r="L404" s="183"/>
      <c r="M404" s="176"/>
    </row>
    <row r="405" spans="1:13" s="55" customFormat="1" ht="51" customHeight="1" x14ac:dyDescent="0.3">
      <c r="A405" s="201"/>
      <c r="B405" s="204"/>
      <c r="C405" s="56" t="s">
        <v>0</v>
      </c>
      <c r="D405" s="53">
        <v>0</v>
      </c>
      <c r="E405" s="53">
        <v>0</v>
      </c>
      <c r="F405" s="53">
        <v>0</v>
      </c>
      <c r="G405" s="71" t="e">
        <f t="shared" si="46"/>
        <v>#DIV/0!</v>
      </c>
      <c r="H405" s="177"/>
      <c r="I405" s="177"/>
      <c r="J405" s="177"/>
      <c r="K405" s="187"/>
      <c r="L405" s="184"/>
      <c r="M405" s="177"/>
    </row>
    <row r="406" spans="1:13" s="55" customFormat="1" ht="39" customHeight="1" x14ac:dyDescent="0.3">
      <c r="A406" s="199" t="s">
        <v>402</v>
      </c>
      <c r="B406" s="202" t="s">
        <v>403</v>
      </c>
      <c r="C406" s="52" t="s">
        <v>2</v>
      </c>
      <c r="D406" s="53">
        <f>SUM(D407:D410)</f>
        <v>0</v>
      </c>
      <c r="E406" s="53">
        <f>SUM(E407:E410)</f>
        <v>0</v>
      </c>
      <c r="F406" s="53">
        <f>SUM(F407:F410)</f>
        <v>0</v>
      </c>
      <c r="G406" s="71" t="e">
        <f t="shared" si="46"/>
        <v>#DIV/0!</v>
      </c>
      <c r="H406" s="175" t="s">
        <v>404</v>
      </c>
      <c r="I406" s="182" t="s">
        <v>527</v>
      </c>
      <c r="J406" s="175" t="s">
        <v>209</v>
      </c>
      <c r="K406" s="185" t="s">
        <v>392</v>
      </c>
      <c r="L406" s="175"/>
      <c r="M406" s="175">
        <v>827</v>
      </c>
    </row>
    <row r="407" spans="1:13" s="55" customFormat="1" ht="39" customHeight="1" x14ac:dyDescent="0.3">
      <c r="A407" s="200"/>
      <c r="B407" s="203"/>
      <c r="C407" s="56" t="s">
        <v>191</v>
      </c>
      <c r="D407" s="53">
        <v>0</v>
      </c>
      <c r="E407" s="53">
        <v>0</v>
      </c>
      <c r="F407" s="53">
        <v>0</v>
      </c>
      <c r="G407" s="71" t="e">
        <f t="shared" si="46"/>
        <v>#DIV/0!</v>
      </c>
      <c r="H407" s="176"/>
      <c r="I407" s="183"/>
      <c r="J407" s="176"/>
      <c r="K407" s="186"/>
      <c r="L407" s="176"/>
      <c r="M407" s="176"/>
    </row>
    <row r="408" spans="1:13" s="55" customFormat="1" ht="54" customHeight="1" x14ac:dyDescent="0.3">
      <c r="A408" s="200"/>
      <c r="B408" s="203"/>
      <c r="C408" s="56" t="s">
        <v>193</v>
      </c>
      <c r="D408" s="53">
        <v>0</v>
      </c>
      <c r="E408" s="53">
        <v>0</v>
      </c>
      <c r="F408" s="53">
        <v>0</v>
      </c>
      <c r="G408" s="71" t="e">
        <f t="shared" si="46"/>
        <v>#DIV/0!</v>
      </c>
      <c r="H408" s="176"/>
      <c r="I408" s="183"/>
      <c r="J408" s="176"/>
      <c r="K408" s="186"/>
      <c r="L408" s="176"/>
      <c r="M408" s="176"/>
    </row>
    <row r="409" spans="1:13" s="55" customFormat="1" ht="39" customHeight="1" x14ac:dyDescent="0.3">
      <c r="A409" s="200"/>
      <c r="B409" s="203"/>
      <c r="C409" s="56" t="s">
        <v>1</v>
      </c>
      <c r="D409" s="53">
        <v>0</v>
      </c>
      <c r="E409" s="53">
        <v>0</v>
      </c>
      <c r="F409" s="53">
        <v>0</v>
      </c>
      <c r="G409" s="71" t="e">
        <f t="shared" si="46"/>
        <v>#DIV/0!</v>
      </c>
      <c r="H409" s="176"/>
      <c r="I409" s="183"/>
      <c r="J409" s="176"/>
      <c r="K409" s="186"/>
      <c r="L409" s="176"/>
      <c r="M409" s="176"/>
    </row>
    <row r="410" spans="1:13" s="55" customFormat="1" ht="62.25" customHeight="1" x14ac:dyDescent="0.3">
      <c r="A410" s="201"/>
      <c r="B410" s="204"/>
      <c r="C410" s="56" t="s">
        <v>0</v>
      </c>
      <c r="D410" s="53">
        <v>0</v>
      </c>
      <c r="E410" s="53">
        <v>0</v>
      </c>
      <c r="F410" s="53">
        <v>0</v>
      </c>
      <c r="G410" s="71" t="e">
        <f t="shared" si="46"/>
        <v>#DIV/0!</v>
      </c>
      <c r="H410" s="177"/>
      <c r="I410" s="184"/>
      <c r="J410" s="177"/>
      <c r="K410" s="187"/>
      <c r="L410" s="177"/>
      <c r="M410" s="177"/>
    </row>
    <row r="411" spans="1:13" s="55" customFormat="1" ht="76.5" customHeight="1" x14ac:dyDescent="0.3">
      <c r="A411" s="199" t="s">
        <v>405</v>
      </c>
      <c r="B411" s="202" t="s">
        <v>406</v>
      </c>
      <c r="C411" s="52" t="s">
        <v>2</v>
      </c>
      <c r="D411" s="53">
        <f>SUM(D412:D415)</f>
        <v>0</v>
      </c>
      <c r="E411" s="53">
        <f>SUM(E412:E415)</f>
        <v>0</v>
      </c>
      <c r="F411" s="53">
        <f>SUM(F412:F415)</f>
        <v>0</v>
      </c>
      <c r="G411" s="71" t="e">
        <f t="shared" si="46"/>
        <v>#DIV/0!</v>
      </c>
      <c r="H411" s="175" t="s">
        <v>407</v>
      </c>
      <c r="I411" s="182" t="s">
        <v>528</v>
      </c>
      <c r="J411" s="175" t="s">
        <v>209</v>
      </c>
      <c r="K411" s="185" t="s">
        <v>408</v>
      </c>
      <c r="L411" s="182"/>
      <c r="M411" s="175">
        <v>827</v>
      </c>
    </row>
    <row r="412" spans="1:13" s="55" customFormat="1" ht="76.5" customHeight="1" x14ac:dyDescent="0.3">
      <c r="A412" s="200"/>
      <c r="B412" s="203"/>
      <c r="C412" s="56" t="s">
        <v>191</v>
      </c>
      <c r="D412" s="53">
        <v>0</v>
      </c>
      <c r="E412" s="53">
        <v>0</v>
      </c>
      <c r="F412" s="53">
        <v>0</v>
      </c>
      <c r="G412" s="71" t="e">
        <f t="shared" si="46"/>
        <v>#DIV/0!</v>
      </c>
      <c r="H412" s="176"/>
      <c r="I412" s="183"/>
      <c r="J412" s="176"/>
      <c r="K412" s="186"/>
      <c r="L412" s="183"/>
      <c r="M412" s="176"/>
    </row>
    <row r="413" spans="1:13" s="55" customFormat="1" ht="76.5" customHeight="1" x14ac:dyDescent="0.3">
      <c r="A413" s="200"/>
      <c r="B413" s="203"/>
      <c r="C413" s="56" t="s">
        <v>193</v>
      </c>
      <c r="D413" s="53">
        <v>0</v>
      </c>
      <c r="E413" s="53">
        <v>0</v>
      </c>
      <c r="F413" s="53">
        <v>0</v>
      </c>
      <c r="G413" s="71" t="e">
        <f t="shared" si="46"/>
        <v>#DIV/0!</v>
      </c>
      <c r="H413" s="176"/>
      <c r="I413" s="183"/>
      <c r="J413" s="176"/>
      <c r="K413" s="186"/>
      <c r="L413" s="183"/>
      <c r="M413" s="176"/>
    </row>
    <row r="414" spans="1:13" s="55" customFormat="1" ht="76.5" customHeight="1" x14ac:dyDescent="0.3">
      <c r="A414" s="200"/>
      <c r="B414" s="203"/>
      <c r="C414" s="56" t="s">
        <v>1</v>
      </c>
      <c r="D414" s="53">
        <v>0</v>
      </c>
      <c r="E414" s="53">
        <v>0</v>
      </c>
      <c r="F414" s="53">
        <v>0</v>
      </c>
      <c r="G414" s="71" t="e">
        <f t="shared" si="46"/>
        <v>#DIV/0!</v>
      </c>
      <c r="H414" s="176"/>
      <c r="I414" s="183"/>
      <c r="J414" s="176"/>
      <c r="K414" s="186"/>
      <c r="L414" s="183"/>
      <c r="M414" s="176"/>
    </row>
    <row r="415" spans="1:13" s="55" customFormat="1" ht="76.5" customHeight="1" x14ac:dyDescent="0.3">
      <c r="A415" s="201"/>
      <c r="B415" s="204"/>
      <c r="C415" s="56" t="s">
        <v>0</v>
      </c>
      <c r="D415" s="53">
        <v>0</v>
      </c>
      <c r="E415" s="53">
        <v>0</v>
      </c>
      <c r="F415" s="53">
        <v>0</v>
      </c>
      <c r="G415" s="71" t="e">
        <f t="shared" si="46"/>
        <v>#DIV/0!</v>
      </c>
      <c r="H415" s="177"/>
      <c r="I415" s="184"/>
      <c r="J415" s="177"/>
      <c r="K415" s="187"/>
      <c r="L415" s="184"/>
      <c r="M415" s="177"/>
    </row>
    <row r="416" spans="1:13" s="55" customFormat="1" ht="25.5" customHeight="1" x14ac:dyDescent="0.3">
      <c r="A416" s="199" t="s">
        <v>125</v>
      </c>
      <c r="B416" s="202" t="s">
        <v>409</v>
      </c>
      <c r="C416" s="52" t="s">
        <v>2</v>
      </c>
      <c r="D416" s="53">
        <f>SUM(D417:D420)</f>
        <v>0</v>
      </c>
      <c r="E416" s="53">
        <f>SUM(E417:E420)</f>
        <v>0</v>
      </c>
      <c r="F416" s="53">
        <f>SUM(F417:F420)</f>
        <v>0</v>
      </c>
      <c r="G416" s="71" t="e">
        <f t="shared" si="46"/>
        <v>#DIV/0!</v>
      </c>
      <c r="H416" s="175" t="s">
        <v>133</v>
      </c>
      <c r="I416" s="143" t="s">
        <v>189</v>
      </c>
      <c r="J416" s="144">
        <f>SUM(J417:J419)</f>
        <v>5</v>
      </c>
      <c r="K416" s="185" t="s">
        <v>392</v>
      </c>
      <c r="L416" s="175"/>
      <c r="M416" s="175">
        <v>827</v>
      </c>
    </row>
    <row r="417" spans="1:13" s="55" customFormat="1" ht="14.1" customHeight="1" x14ac:dyDescent="0.3">
      <c r="A417" s="200"/>
      <c r="B417" s="203"/>
      <c r="C417" s="56" t="s">
        <v>191</v>
      </c>
      <c r="D417" s="53">
        <f>D422+D427+D432+D437+D442</f>
        <v>0</v>
      </c>
      <c r="E417" s="53">
        <f>E422+E427+E432+E437+E442</f>
        <v>0</v>
      </c>
      <c r="F417" s="53">
        <f>F422+F427+F432+F437+F442</f>
        <v>0</v>
      </c>
      <c r="G417" s="71" t="e">
        <f t="shared" si="46"/>
        <v>#DIV/0!</v>
      </c>
      <c r="H417" s="176"/>
      <c r="I417" s="143" t="s">
        <v>192</v>
      </c>
      <c r="J417" s="144">
        <v>5</v>
      </c>
      <c r="K417" s="186"/>
      <c r="L417" s="176"/>
      <c r="M417" s="176"/>
    </row>
    <row r="418" spans="1:13" s="55" customFormat="1" ht="14.1" customHeight="1" x14ac:dyDescent="0.3">
      <c r="A418" s="200"/>
      <c r="B418" s="203"/>
      <c r="C418" s="56" t="s">
        <v>193</v>
      </c>
      <c r="D418" s="53">
        <f t="shared" ref="D418:F420" si="48">D423+D428+D433+D438+D443</f>
        <v>0</v>
      </c>
      <c r="E418" s="53">
        <f t="shared" si="48"/>
        <v>0</v>
      </c>
      <c r="F418" s="53">
        <f t="shared" si="48"/>
        <v>0</v>
      </c>
      <c r="G418" s="71" t="e">
        <f t="shared" si="46"/>
        <v>#DIV/0!</v>
      </c>
      <c r="H418" s="176"/>
      <c r="I418" s="143" t="s">
        <v>194</v>
      </c>
      <c r="J418" s="144">
        <v>0</v>
      </c>
      <c r="K418" s="186"/>
      <c r="L418" s="176"/>
      <c r="M418" s="176"/>
    </row>
    <row r="419" spans="1:13" s="55" customFormat="1" ht="14.1" customHeight="1" x14ac:dyDescent="0.3">
      <c r="A419" s="200"/>
      <c r="B419" s="203"/>
      <c r="C419" s="56" t="s">
        <v>1</v>
      </c>
      <c r="D419" s="53">
        <f t="shared" si="48"/>
        <v>0</v>
      </c>
      <c r="E419" s="53">
        <f t="shared" si="48"/>
        <v>0</v>
      </c>
      <c r="F419" s="53">
        <f t="shared" si="48"/>
        <v>0</v>
      </c>
      <c r="G419" s="71" t="e">
        <f t="shared" si="46"/>
        <v>#DIV/0!</v>
      </c>
      <c r="H419" s="176"/>
      <c r="I419" s="143" t="s">
        <v>195</v>
      </c>
      <c r="J419" s="144">
        <v>0</v>
      </c>
      <c r="K419" s="186"/>
      <c r="L419" s="176"/>
      <c r="M419" s="176"/>
    </row>
    <row r="420" spans="1:13" s="55" customFormat="1" ht="13.5" customHeight="1" x14ac:dyDescent="0.3">
      <c r="A420" s="201"/>
      <c r="B420" s="204"/>
      <c r="C420" s="56" t="s">
        <v>0</v>
      </c>
      <c r="D420" s="53">
        <f t="shared" si="48"/>
        <v>0</v>
      </c>
      <c r="E420" s="53">
        <f t="shared" si="48"/>
        <v>0</v>
      </c>
      <c r="F420" s="53">
        <f t="shared" si="48"/>
        <v>0</v>
      </c>
      <c r="G420" s="71" t="e">
        <f t="shared" si="46"/>
        <v>#DIV/0!</v>
      </c>
      <c r="H420" s="177"/>
      <c r="I420" s="143" t="s">
        <v>196</v>
      </c>
      <c r="J420" s="81">
        <f>(J417+J418/2)/J416</f>
        <v>1</v>
      </c>
      <c r="K420" s="187"/>
      <c r="L420" s="177"/>
      <c r="M420" s="177"/>
    </row>
    <row r="421" spans="1:13" s="55" customFormat="1" ht="18.75" customHeight="1" x14ac:dyDescent="0.3">
      <c r="A421" s="199" t="s">
        <v>410</v>
      </c>
      <c r="B421" s="202" t="s">
        <v>411</v>
      </c>
      <c r="C421" s="52" t="s">
        <v>2</v>
      </c>
      <c r="D421" s="53">
        <v>0</v>
      </c>
      <c r="E421" s="53">
        <v>0</v>
      </c>
      <c r="F421" s="53">
        <v>0</v>
      </c>
      <c r="G421" s="71" t="e">
        <f t="shared" si="46"/>
        <v>#DIV/0!</v>
      </c>
      <c r="H421" s="175" t="s">
        <v>412</v>
      </c>
      <c r="I421" s="182" t="s">
        <v>413</v>
      </c>
      <c r="J421" s="175" t="s">
        <v>209</v>
      </c>
      <c r="K421" s="185" t="s">
        <v>134</v>
      </c>
      <c r="L421" s="182"/>
      <c r="M421" s="175">
        <v>827</v>
      </c>
    </row>
    <row r="422" spans="1:13" s="55" customFormat="1" ht="18.75" customHeight="1" x14ac:dyDescent="0.3">
      <c r="A422" s="200"/>
      <c r="B422" s="203"/>
      <c r="C422" s="56" t="s">
        <v>191</v>
      </c>
      <c r="D422" s="53">
        <v>0</v>
      </c>
      <c r="E422" s="53">
        <v>0</v>
      </c>
      <c r="F422" s="53">
        <v>0</v>
      </c>
      <c r="G422" s="71" t="e">
        <f t="shared" si="46"/>
        <v>#DIV/0!</v>
      </c>
      <c r="H422" s="176"/>
      <c r="I422" s="183"/>
      <c r="J422" s="176"/>
      <c r="K422" s="186"/>
      <c r="L422" s="183"/>
      <c r="M422" s="176"/>
    </row>
    <row r="423" spans="1:13" s="55" customFormat="1" ht="18.75" customHeight="1" x14ac:dyDescent="0.3">
      <c r="A423" s="200"/>
      <c r="B423" s="203"/>
      <c r="C423" s="56" t="s">
        <v>193</v>
      </c>
      <c r="D423" s="53">
        <v>0</v>
      </c>
      <c r="E423" s="53">
        <v>0</v>
      </c>
      <c r="F423" s="53">
        <v>0</v>
      </c>
      <c r="G423" s="71" t="e">
        <f t="shared" si="46"/>
        <v>#DIV/0!</v>
      </c>
      <c r="H423" s="176"/>
      <c r="I423" s="183"/>
      <c r="J423" s="176"/>
      <c r="K423" s="186"/>
      <c r="L423" s="183"/>
      <c r="M423" s="176"/>
    </row>
    <row r="424" spans="1:13" s="55" customFormat="1" ht="18.75" customHeight="1" x14ac:dyDescent="0.3">
      <c r="A424" s="200"/>
      <c r="B424" s="203"/>
      <c r="C424" s="56" t="s">
        <v>1</v>
      </c>
      <c r="D424" s="53">
        <v>0</v>
      </c>
      <c r="E424" s="53">
        <v>0</v>
      </c>
      <c r="F424" s="53">
        <v>0</v>
      </c>
      <c r="G424" s="71" t="e">
        <f t="shared" si="46"/>
        <v>#DIV/0!</v>
      </c>
      <c r="H424" s="176"/>
      <c r="I424" s="183"/>
      <c r="J424" s="176"/>
      <c r="K424" s="186"/>
      <c r="L424" s="183"/>
      <c r="M424" s="176"/>
    </row>
    <row r="425" spans="1:13" s="55" customFormat="1" ht="18.75" customHeight="1" x14ac:dyDescent="0.3">
      <c r="A425" s="201"/>
      <c r="B425" s="204"/>
      <c r="C425" s="56" t="s">
        <v>0</v>
      </c>
      <c r="D425" s="53">
        <v>0</v>
      </c>
      <c r="E425" s="53">
        <v>0</v>
      </c>
      <c r="F425" s="53">
        <v>0</v>
      </c>
      <c r="G425" s="71" t="e">
        <f t="shared" si="46"/>
        <v>#DIV/0!</v>
      </c>
      <c r="H425" s="177"/>
      <c r="I425" s="184"/>
      <c r="J425" s="177"/>
      <c r="K425" s="187"/>
      <c r="L425" s="184"/>
      <c r="M425" s="177"/>
    </row>
    <row r="426" spans="1:13" s="55" customFormat="1" ht="32.25" customHeight="1" x14ac:dyDescent="0.3">
      <c r="A426" s="199" t="s">
        <v>414</v>
      </c>
      <c r="B426" s="202" t="s">
        <v>415</v>
      </c>
      <c r="C426" s="52" t="s">
        <v>2</v>
      </c>
      <c r="D426" s="53">
        <f>SUM(D427:D430)</f>
        <v>0</v>
      </c>
      <c r="E426" s="53">
        <f>SUM(E427:E430)</f>
        <v>0</v>
      </c>
      <c r="F426" s="53">
        <f>SUM(F427:F430)</f>
        <v>0</v>
      </c>
      <c r="G426" s="71" t="e">
        <f t="shared" si="46"/>
        <v>#DIV/0!</v>
      </c>
      <c r="H426" s="175" t="s">
        <v>416</v>
      </c>
      <c r="I426" s="182" t="s">
        <v>529</v>
      </c>
      <c r="J426" s="175" t="s">
        <v>209</v>
      </c>
      <c r="K426" s="185" t="s">
        <v>392</v>
      </c>
      <c r="L426" s="182"/>
      <c r="M426" s="175">
        <v>827</v>
      </c>
    </row>
    <row r="427" spans="1:13" s="55" customFormat="1" ht="32.25" customHeight="1" x14ac:dyDescent="0.3">
      <c r="A427" s="200"/>
      <c r="B427" s="203"/>
      <c r="C427" s="56" t="s">
        <v>191</v>
      </c>
      <c r="D427" s="53">
        <v>0</v>
      </c>
      <c r="E427" s="53">
        <v>0</v>
      </c>
      <c r="F427" s="53">
        <v>0</v>
      </c>
      <c r="G427" s="71" t="e">
        <f t="shared" si="46"/>
        <v>#DIV/0!</v>
      </c>
      <c r="H427" s="176"/>
      <c r="I427" s="183"/>
      <c r="J427" s="176"/>
      <c r="K427" s="186"/>
      <c r="L427" s="183"/>
      <c r="M427" s="176"/>
    </row>
    <row r="428" spans="1:13" s="55" customFormat="1" ht="32.25" customHeight="1" x14ac:dyDescent="0.3">
      <c r="A428" s="200"/>
      <c r="B428" s="203"/>
      <c r="C428" s="56" t="s">
        <v>193</v>
      </c>
      <c r="D428" s="53">
        <v>0</v>
      </c>
      <c r="E428" s="53">
        <v>0</v>
      </c>
      <c r="F428" s="53">
        <v>0</v>
      </c>
      <c r="G428" s="71" t="e">
        <f t="shared" si="46"/>
        <v>#DIV/0!</v>
      </c>
      <c r="H428" s="176"/>
      <c r="I428" s="183"/>
      <c r="J428" s="176"/>
      <c r="K428" s="186"/>
      <c r="L428" s="183"/>
      <c r="M428" s="176"/>
    </row>
    <row r="429" spans="1:13" s="55" customFormat="1" ht="32.25" customHeight="1" x14ac:dyDescent="0.3">
      <c r="A429" s="200"/>
      <c r="B429" s="203"/>
      <c r="C429" s="56" t="s">
        <v>1</v>
      </c>
      <c r="D429" s="53">
        <v>0</v>
      </c>
      <c r="E429" s="53">
        <v>0</v>
      </c>
      <c r="F429" s="53">
        <v>0</v>
      </c>
      <c r="G429" s="71" t="e">
        <f t="shared" si="46"/>
        <v>#DIV/0!</v>
      </c>
      <c r="H429" s="176"/>
      <c r="I429" s="183"/>
      <c r="J429" s="176"/>
      <c r="K429" s="186"/>
      <c r="L429" s="183"/>
      <c r="M429" s="176"/>
    </row>
    <row r="430" spans="1:13" s="55" customFormat="1" ht="43.5" customHeight="1" x14ac:dyDescent="0.3">
      <c r="A430" s="201"/>
      <c r="B430" s="204"/>
      <c r="C430" s="56" t="s">
        <v>0</v>
      </c>
      <c r="D430" s="53">
        <v>0</v>
      </c>
      <c r="E430" s="53">
        <v>0</v>
      </c>
      <c r="F430" s="53">
        <v>0</v>
      </c>
      <c r="G430" s="71" t="e">
        <f t="shared" si="46"/>
        <v>#DIV/0!</v>
      </c>
      <c r="H430" s="177"/>
      <c r="I430" s="184"/>
      <c r="J430" s="177"/>
      <c r="K430" s="187"/>
      <c r="L430" s="184"/>
      <c r="M430" s="177"/>
    </row>
    <row r="431" spans="1:13" s="55" customFormat="1" ht="24.75" customHeight="1" x14ac:dyDescent="0.3">
      <c r="A431" s="199" t="s">
        <v>417</v>
      </c>
      <c r="B431" s="202" t="s">
        <v>418</v>
      </c>
      <c r="C431" s="52" t="s">
        <v>2</v>
      </c>
      <c r="D431" s="53">
        <f>SUM(D432:D435)</f>
        <v>0</v>
      </c>
      <c r="E431" s="53">
        <f>SUM(E432:E435)</f>
        <v>0</v>
      </c>
      <c r="F431" s="53">
        <f>SUM(F432:F435)</f>
        <v>0</v>
      </c>
      <c r="G431" s="71" t="e">
        <f t="shared" si="46"/>
        <v>#DIV/0!</v>
      </c>
      <c r="H431" s="175" t="s">
        <v>419</v>
      </c>
      <c r="I431" s="209" t="s">
        <v>530</v>
      </c>
      <c r="J431" s="205" t="s">
        <v>209</v>
      </c>
      <c r="K431" s="212" t="s">
        <v>134</v>
      </c>
      <c r="L431" s="197"/>
      <c r="M431" s="175">
        <v>827</v>
      </c>
    </row>
    <row r="432" spans="1:13" s="55" customFormat="1" ht="24.75" customHeight="1" x14ac:dyDescent="0.3">
      <c r="A432" s="200"/>
      <c r="B432" s="203"/>
      <c r="C432" s="56" t="s">
        <v>191</v>
      </c>
      <c r="D432" s="53">
        <v>0</v>
      </c>
      <c r="E432" s="53">
        <v>0</v>
      </c>
      <c r="F432" s="53">
        <v>0</v>
      </c>
      <c r="G432" s="71" t="e">
        <f t="shared" si="46"/>
        <v>#DIV/0!</v>
      </c>
      <c r="H432" s="176"/>
      <c r="I432" s="210"/>
      <c r="J432" s="206"/>
      <c r="K432" s="212"/>
      <c r="L432" s="198"/>
      <c r="M432" s="176"/>
    </row>
    <row r="433" spans="1:13" s="55" customFormat="1" ht="24.75" customHeight="1" x14ac:dyDescent="0.3">
      <c r="A433" s="200"/>
      <c r="B433" s="203"/>
      <c r="C433" s="56" t="s">
        <v>193</v>
      </c>
      <c r="D433" s="53">
        <v>0</v>
      </c>
      <c r="E433" s="53">
        <v>0</v>
      </c>
      <c r="F433" s="53">
        <v>0</v>
      </c>
      <c r="G433" s="71" t="e">
        <f t="shared" si="46"/>
        <v>#DIV/0!</v>
      </c>
      <c r="H433" s="176"/>
      <c r="I433" s="210"/>
      <c r="J433" s="206"/>
      <c r="K433" s="212"/>
      <c r="L433" s="198"/>
      <c r="M433" s="176"/>
    </row>
    <row r="434" spans="1:13" s="55" customFormat="1" ht="24.75" customHeight="1" x14ac:dyDescent="0.3">
      <c r="A434" s="200"/>
      <c r="B434" s="203"/>
      <c r="C434" s="56" t="s">
        <v>1</v>
      </c>
      <c r="D434" s="53">
        <v>0</v>
      </c>
      <c r="E434" s="53">
        <v>0</v>
      </c>
      <c r="F434" s="53">
        <v>0</v>
      </c>
      <c r="G434" s="71" t="e">
        <f t="shared" si="46"/>
        <v>#DIV/0!</v>
      </c>
      <c r="H434" s="176"/>
      <c r="I434" s="210"/>
      <c r="J434" s="206"/>
      <c r="K434" s="212"/>
      <c r="L434" s="198"/>
      <c r="M434" s="176"/>
    </row>
    <row r="435" spans="1:13" s="55" customFormat="1" ht="24.75" customHeight="1" x14ac:dyDescent="0.3">
      <c r="A435" s="201"/>
      <c r="B435" s="204"/>
      <c r="C435" s="56" t="s">
        <v>0</v>
      </c>
      <c r="D435" s="53">
        <v>0</v>
      </c>
      <c r="E435" s="53">
        <v>0</v>
      </c>
      <c r="F435" s="53">
        <v>0</v>
      </c>
      <c r="G435" s="71" t="e">
        <f t="shared" si="46"/>
        <v>#DIV/0!</v>
      </c>
      <c r="H435" s="177"/>
      <c r="I435" s="211"/>
      <c r="J435" s="207"/>
      <c r="K435" s="212"/>
      <c r="L435" s="198"/>
      <c r="M435" s="177"/>
    </row>
    <row r="436" spans="1:13" s="55" customFormat="1" ht="23.25" customHeight="1" x14ac:dyDescent="0.3">
      <c r="A436" s="199" t="s">
        <v>420</v>
      </c>
      <c r="B436" s="202" t="s">
        <v>421</v>
      </c>
      <c r="C436" s="52" t="s">
        <v>2</v>
      </c>
      <c r="D436" s="53">
        <f>SUM(D437:D440)</f>
        <v>0</v>
      </c>
      <c r="E436" s="53">
        <f>SUM(E437:E440)</f>
        <v>0</v>
      </c>
      <c r="F436" s="53">
        <f>SUM(F437:F440)</f>
        <v>0</v>
      </c>
      <c r="G436" s="71" t="e">
        <f t="shared" si="46"/>
        <v>#DIV/0!</v>
      </c>
      <c r="H436" s="175" t="s">
        <v>422</v>
      </c>
      <c r="I436" s="182" t="s">
        <v>531</v>
      </c>
      <c r="J436" s="175" t="s">
        <v>209</v>
      </c>
      <c r="K436" s="185" t="s">
        <v>134</v>
      </c>
      <c r="L436" s="182"/>
      <c r="M436" s="175">
        <v>827</v>
      </c>
    </row>
    <row r="437" spans="1:13" s="55" customFormat="1" ht="23.25" customHeight="1" x14ac:dyDescent="0.3">
      <c r="A437" s="200"/>
      <c r="B437" s="203"/>
      <c r="C437" s="56" t="s">
        <v>191</v>
      </c>
      <c r="D437" s="53">
        <v>0</v>
      </c>
      <c r="E437" s="53">
        <v>0</v>
      </c>
      <c r="F437" s="53">
        <v>0</v>
      </c>
      <c r="G437" s="71" t="e">
        <f t="shared" si="46"/>
        <v>#DIV/0!</v>
      </c>
      <c r="H437" s="176"/>
      <c r="I437" s="183"/>
      <c r="J437" s="176"/>
      <c r="K437" s="186"/>
      <c r="L437" s="183"/>
      <c r="M437" s="176"/>
    </row>
    <row r="438" spans="1:13" s="55" customFormat="1" ht="23.25" customHeight="1" x14ac:dyDescent="0.3">
      <c r="A438" s="200"/>
      <c r="B438" s="203"/>
      <c r="C438" s="56" t="s">
        <v>193</v>
      </c>
      <c r="D438" s="53">
        <v>0</v>
      </c>
      <c r="E438" s="53">
        <v>0</v>
      </c>
      <c r="F438" s="53">
        <v>0</v>
      </c>
      <c r="G438" s="71" t="e">
        <f t="shared" si="46"/>
        <v>#DIV/0!</v>
      </c>
      <c r="H438" s="176"/>
      <c r="I438" s="183"/>
      <c r="J438" s="176"/>
      <c r="K438" s="186"/>
      <c r="L438" s="183"/>
      <c r="M438" s="176"/>
    </row>
    <row r="439" spans="1:13" s="55" customFormat="1" ht="23.25" customHeight="1" x14ac:dyDescent="0.3">
      <c r="A439" s="200"/>
      <c r="B439" s="203"/>
      <c r="C439" s="56" t="s">
        <v>1</v>
      </c>
      <c r="D439" s="53">
        <v>0</v>
      </c>
      <c r="E439" s="53">
        <v>0</v>
      </c>
      <c r="F439" s="53">
        <v>0</v>
      </c>
      <c r="G439" s="71" t="e">
        <f t="shared" si="46"/>
        <v>#DIV/0!</v>
      </c>
      <c r="H439" s="176"/>
      <c r="I439" s="183"/>
      <c r="J439" s="176"/>
      <c r="K439" s="186"/>
      <c r="L439" s="183"/>
      <c r="M439" s="176"/>
    </row>
    <row r="440" spans="1:13" s="55" customFormat="1" ht="23.25" customHeight="1" x14ac:dyDescent="0.3">
      <c r="A440" s="201"/>
      <c r="B440" s="204"/>
      <c r="C440" s="56" t="s">
        <v>0</v>
      </c>
      <c r="D440" s="53">
        <v>0</v>
      </c>
      <c r="E440" s="53">
        <v>0</v>
      </c>
      <c r="F440" s="53">
        <v>0</v>
      </c>
      <c r="G440" s="71" t="e">
        <f t="shared" si="46"/>
        <v>#DIV/0!</v>
      </c>
      <c r="H440" s="177"/>
      <c r="I440" s="184"/>
      <c r="J440" s="177"/>
      <c r="K440" s="187"/>
      <c r="L440" s="184"/>
      <c r="M440" s="177"/>
    </row>
    <row r="441" spans="1:13" s="55" customFormat="1" ht="24.75" customHeight="1" x14ac:dyDescent="0.3">
      <c r="A441" s="199" t="s">
        <v>423</v>
      </c>
      <c r="B441" s="202" t="s">
        <v>424</v>
      </c>
      <c r="C441" s="52" t="s">
        <v>2</v>
      </c>
      <c r="D441" s="53">
        <f>SUM(D442:D445)</f>
        <v>0</v>
      </c>
      <c r="E441" s="53">
        <f>SUM(E442:E445)</f>
        <v>0</v>
      </c>
      <c r="F441" s="53">
        <f>SUM(F442:F445)</f>
        <v>0</v>
      </c>
      <c r="G441" s="71" t="e">
        <f t="shared" si="46"/>
        <v>#DIV/0!</v>
      </c>
      <c r="H441" s="175" t="s">
        <v>425</v>
      </c>
      <c r="I441" s="182" t="s">
        <v>532</v>
      </c>
      <c r="J441" s="175" t="s">
        <v>209</v>
      </c>
      <c r="K441" s="185" t="s">
        <v>134</v>
      </c>
      <c r="L441" s="182"/>
      <c r="M441" s="175">
        <v>827</v>
      </c>
    </row>
    <row r="442" spans="1:13" s="55" customFormat="1" ht="24.75" customHeight="1" x14ac:dyDescent="0.3">
      <c r="A442" s="200"/>
      <c r="B442" s="203"/>
      <c r="C442" s="56" t="s">
        <v>191</v>
      </c>
      <c r="D442" s="53">
        <v>0</v>
      </c>
      <c r="E442" s="53">
        <v>0</v>
      </c>
      <c r="F442" s="53">
        <v>0</v>
      </c>
      <c r="G442" s="71" t="e">
        <f t="shared" si="46"/>
        <v>#DIV/0!</v>
      </c>
      <c r="H442" s="176"/>
      <c r="I442" s="183"/>
      <c r="J442" s="176"/>
      <c r="K442" s="186"/>
      <c r="L442" s="183"/>
      <c r="M442" s="176"/>
    </row>
    <row r="443" spans="1:13" s="55" customFormat="1" ht="24.75" customHeight="1" x14ac:dyDescent="0.3">
      <c r="A443" s="200"/>
      <c r="B443" s="203"/>
      <c r="C443" s="56" t="s">
        <v>193</v>
      </c>
      <c r="D443" s="53">
        <v>0</v>
      </c>
      <c r="E443" s="53">
        <v>0</v>
      </c>
      <c r="F443" s="53">
        <v>0</v>
      </c>
      <c r="G443" s="71" t="e">
        <f t="shared" si="46"/>
        <v>#DIV/0!</v>
      </c>
      <c r="H443" s="176"/>
      <c r="I443" s="183"/>
      <c r="J443" s="176"/>
      <c r="K443" s="186"/>
      <c r="L443" s="183"/>
      <c r="M443" s="176"/>
    </row>
    <row r="444" spans="1:13" s="55" customFormat="1" ht="24.75" customHeight="1" x14ac:dyDescent="0.3">
      <c r="A444" s="200"/>
      <c r="B444" s="203"/>
      <c r="C444" s="56" t="s">
        <v>1</v>
      </c>
      <c r="D444" s="53">
        <v>0</v>
      </c>
      <c r="E444" s="53">
        <v>0</v>
      </c>
      <c r="F444" s="53">
        <v>0</v>
      </c>
      <c r="G444" s="71" t="e">
        <f t="shared" si="46"/>
        <v>#DIV/0!</v>
      </c>
      <c r="H444" s="176"/>
      <c r="I444" s="183"/>
      <c r="J444" s="176"/>
      <c r="K444" s="186"/>
      <c r="L444" s="183"/>
      <c r="M444" s="176"/>
    </row>
    <row r="445" spans="1:13" s="55" customFormat="1" ht="24.75" customHeight="1" x14ac:dyDescent="0.3">
      <c r="A445" s="201"/>
      <c r="B445" s="204"/>
      <c r="C445" s="56" t="s">
        <v>0</v>
      </c>
      <c r="D445" s="53">
        <v>0</v>
      </c>
      <c r="E445" s="53">
        <v>0</v>
      </c>
      <c r="F445" s="53">
        <v>0</v>
      </c>
      <c r="G445" s="71" t="e">
        <f t="shared" si="46"/>
        <v>#DIV/0!</v>
      </c>
      <c r="H445" s="177"/>
      <c r="I445" s="184"/>
      <c r="J445" s="177"/>
      <c r="K445" s="187"/>
      <c r="L445" s="184"/>
      <c r="M445" s="177"/>
    </row>
    <row r="446" spans="1:13" s="55" customFormat="1" ht="54" customHeight="1" x14ac:dyDescent="0.3">
      <c r="A446" s="199" t="s">
        <v>426</v>
      </c>
      <c r="B446" s="202" t="s">
        <v>427</v>
      </c>
      <c r="C446" s="52" t="s">
        <v>2</v>
      </c>
      <c r="D446" s="53">
        <f>SUM(D447:D450)</f>
        <v>159274.1</v>
      </c>
      <c r="E446" s="53">
        <f>SUM(E447:E450)</f>
        <v>107822.59600000001</v>
      </c>
      <c r="F446" s="53">
        <f>SUM(F447:F450)</f>
        <v>107822.59600000001</v>
      </c>
      <c r="G446" s="71">
        <f t="shared" si="46"/>
        <v>0.67696251932988483</v>
      </c>
      <c r="H446" s="175" t="s">
        <v>428</v>
      </c>
      <c r="I446" s="143" t="s">
        <v>189</v>
      </c>
      <c r="J446" s="144">
        <f>SUM(J447:J449)</f>
        <v>4</v>
      </c>
      <c r="K446" s="185" t="s">
        <v>429</v>
      </c>
      <c r="L446" s="175"/>
      <c r="M446" s="175">
        <v>827</v>
      </c>
    </row>
    <row r="447" spans="1:13" s="55" customFormat="1" ht="54" customHeight="1" x14ac:dyDescent="0.3">
      <c r="A447" s="200"/>
      <c r="B447" s="203"/>
      <c r="C447" s="56" t="s">
        <v>191</v>
      </c>
      <c r="D447" s="53">
        <f t="shared" ref="D447:F450" si="49">D452+D457+D462</f>
        <v>42326.400000000001</v>
      </c>
      <c r="E447" s="53">
        <f t="shared" si="49"/>
        <v>15648.01</v>
      </c>
      <c r="F447" s="53">
        <f t="shared" si="49"/>
        <v>15648.01</v>
      </c>
      <c r="G447" s="71">
        <f t="shared" si="46"/>
        <v>0.36969858055492555</v>
      </c>
      <c r="H447" s="176"/>
      <c r="I447" s="143" t="s">
        <v>192</v>
      </c>
      <c r="J447" s="144">
        <v>3</v>
      </c>
      <c r="K447" s="186"/>
      <c r="L447" s="176"/>
      <c r="M447" s="176"/>
    </row>
    <row r="448" spans="1:13" s="55" customFormat="1" ht="54" customHeight="1" x14ac:dyDescent="0.3">
      <c r="A448" s="200"/>
      <c r="B448" s="203"/>
      <c r="C448" s="56" t="s">
        <v>193</v>
      </c>
      <c r="D448" s="53">
        <f t="shared" si="49"/>
        <v>103626.7</v>
      </c>
      <c r="E448" s="53">
        <f t="shared" si="49"/>
        <v>38310.646000000001</v>
      </c>
      <c r="F448" s="53">
        <f t="shared" si="49"/>
        <v>38310.646000000001</v>
      </c>
      <c r="G448" s="71">
        <f t="shared" ref="G448:G480" si="50">F448/D448</f>
        <v>0.36969860084321898</v>
      </c>
      <c r="H448" s="176"/>
      <c r="I448" s="143" t="s">
        <v>194</v>
      </c>
      <c r="J448" s="144">
        <v>1</v>
      </c>
      <c r="K448" s="186"/>
      <c r="L448" s="176"/>
      <c r="M448" s="176"/>
    </row>
    <row r="449" spans="1:13" s="55" customFormat="1" ht="54" customHeight="1" x14ac:dyDescent="0.3">
      <c r="A449" s="200"/>
      <c r="B449" s="203"/>
      <c r="C449" s="56" t="s">
        <v>1</v>
      </c>
      <c r="D449" s="53">
        <f t="shared" si="49"/>
        <v>0</v>
      </c>
      <c r="E449" s="53">
        <f t="shared" si="49"/>
        <v>0</v>
      </c>
      <c r="F449" s="53">
        <f t="shared" si="49"/>
        <v>0</v>
      </c>
      <c r="G449" s="71" t="e">
        <f t="shared" si="50"/>
        <v>#DIV/0!</v>
      </c>
      <c r="H449" s="176"/>
      <c r="I449" s="143" t="s">
        <v>195</v>
      </c>
      <c r="J449" s="144">
        <v>0</v>
      </c>
      <c r="K449" s="186"/>
      <c r="L449" s="176"/>
      <c r="M449" s="176"/>
    </row>
    <row r="450" spans="1:13" s="55" customFormat="1" ht="54" customHeight="1" x14ac:dyDescent="0.3">
      <c r="A450" s="201"/>
      <c r="B450" s="204"/>
      <c r="C450" s="56" t="s">
        <v>0</v>
      </c>
      <c r="D450" s="53">
        <f t="shared" si="49"/>
        <v>13321</v>
      </c>
      <c r="E450" s="53">
        <f t="shared" si="49"/>
        <v>53863.94</v>
      </c>
      <c r="F450" s="53">
        <f t="shared" si="49"/>
        <v>53863.94</v>
      </c>
      <c r="G450" s="71">
        <f t="shared" si="50"/>
        <v>4.0435357705877939</v>
      </c>
      <c r="H450" s="177"/>
      <c r="I450" s="143" t="s">
        <v>196</v>
      </c>
      <c r="J450" s="82">
        <f>(J447+J448/2)/J446</f>
        <v>0.875</v>
      </c>
      <c r="K450" s="187"/>
      <c r="L450" s="177"/>
      <c r="M450" s="177"/>
    </row>
    <row r="451" spans="1:13" s="55" customFormat="1" ht="30" customHeight="1" x14ac:dyDescent="0.3">
      <c r="A451" s="199" t="s">
        <v>430</v>
      </c>
      <c r="B451" s="202" t="s">
        <v>431</v>
      </c>
      <c r="C451" s="52" t="s">
        <v>2</v>
      </c>
      <c r="D451" s="53">
        <f>SUM(D452:D455)</f>
        <v>159274.1</v>
      </c>
      <c r="E451" s="53">
        <f>SUM(E452:E455)</f>
        <v>107822.59600000001</v>
      </c>
      <c r="F451" s="53">
        <f>SUM(F452:F455)</f>
        <v>107822.59600000001</v>
      </c>
      <c r="G451" s="71">
        <f t="shared" si="50"/>
        <v>0.67696251932988483</v>
      </c>
      <c r="H451" s="175" t="s">
        <v>432</v>
      </c>
      <c r="I451" s="209" t="s">
        <v>533</v>
      </c>
      <c r="J451" s="205" t="s">
        <v>240</v>
      </c>
      <c r="K451" s="212" t="s">
        <v>429</v>
      </c>
      <c r="L451" s="182" t="s">
        <v>534</v>
      </c>
      <c r="M451" s="175">
        <v>827</v>
      </c>
    </row>
    <row r="452" spans="1:13" s="55" customFormat="1" ht="30" customHeight="1" x14ac:dyDescent="0.3">
      <c r="A452" s="200"/>
      <c r="B452" s="203"/>
      <c r="C452" s="56" t="s">
        <v>191</v>
      </c>
      <c r="D452" s="53">
        <v>42326.400000000001</v>
      </c>
      <c r="E452" s="53">
        <v>15648.01</v>
      </c>
      <c r="F452" s="53">
        <v>15648.01</v>
      </c>
      <c r="G452" s="71">
        <f t="shared" si="50"/>
        <v>0.36969858055492555</v>
      </c>
      <c r="H452" s="176"/>
      <c r="I452" s="210"/>
      <c r="J452" s="206"/>
      <c r="K452" s="212"/>
      <c r="L452" s="213"/>
      <c r="M452" s="176"/>
    </row>
    <row r="453" spans="1:13" s="55" customFormat="1" ht="30" customHeight="1" x14ac:dyDescent="0.3">
      <c r="A453" s="200"/>
      <c r="B453" s="203"/>
      <c r="C453" s="56" t="s">
        <v>193</v>
      </c>
      <c r="D453" s="53">
        <v>103626.7</v>
      </c>
      <c r="E453" s="53">
        <v>38310.646000000001</v>
      </c>
      <c r="F453" s="53">
        <v>38310.646000000001</v>
      </c>
      <c r="G453" s="71">
        <f t="shared" si="50"/>
        <v>0.36969860084321898</v>
      </c>
      <c r="H453" s="176"/>
      <c r="I453" s="210"/>
      <c r="J453" s="206"/>
      <c r="K453" s="212"/>
      <c r="L453" s="213"/>
      <c r="M453" s="176"/>
    </row>
    <row r="454" spans="1:13" s="55" customFormat="1" ht="30" customHeight="1" x14ac:dyDescent="0.3">
      <c r="A454" s="200"/>
      <c r="B454" s="203"/>
      <c r="C454" s="56" t="s">
        <v>1</v>
      </c>
      <c r="D454" s="53">
        <v>0</v>
      </c>
      <c r="E454" s="53">
        <v>0</v>
      </c>
      <c r="F454" s="53">
        <v>0</v>
      </c>
      <c r="G454" s="71" t="e">
        <f t="shared" si="50"/>
        <v>#DIV/0!</v>
      </c>
      <c r="H454" s="176"/>
      <c r="I454" s="210"/>
      <c r="J454" s="206"/>
      <c r="K454" s="212"/>
      <c r="L454" s="213"/>
      <c r="M454" s="176"/>
    </row>
    <row r="455" spans="1:13" s="55" customFormat="1" ht="30" customHeight="1" x14ac:dyDescent="0.3">
      <c r="A455" s="201"/>
      <c r="B455" s="204"/>
      <c r="C455" s="56" t="s">
        <v>0</v>
      </c>
      <c r="D455" s="53">
        <v>13321</v>
      </c>
      <c r="E455" s="53">
        <v>53863.94</v>
      </c>
      <c r="F455" s="53">
        <v>53863.94</v>
      </c>
      <c r="G455" s="71">
        <f t="shared" si="50"/>
        <v>4.0435357705877939</v>
      </c>
      <c r="H455" s="177"/>
      <c r="I455" s="211"/>
      <c r="J455" s="207"/>
      <c r="K455" s="212"/>
      <c r="L455" s="214"/>
      <c r="M455" s="177"/>
    </row>
    <row r="456" spans="1:13" s="55" customFormat="1" ht="22.5" customHeight="1" x14ac:dyDescent="0.3">
      <c r="A456" s="199" t="s">
        <v>433</v>
      </c>
      <c r="B456" s="202" t="s">
        <v>434</v>
      </c>
      <c r="C456" s="52" t="s">
        <v>2</v>
      </c>
      <c r="D456" s="53">
        <f>SUM(D457:D460)</f>
        <v>0</v>
      </c>
      <c r="E456" s="53">
        <f>SUM(E457:E460)</f>
        <v>0</v>
      </c>
      <c r="F456" s="53">
        <f>SUM(F457:F460)</f>
        <v>0</v>
      </c>
      <c r="G456" s="71" t="e">
        <f t="shared" si="50"/>
        <v>#DIV/0!</v>
      </c>
      <c r="H456" s="175" t="s">
        <v>435</v>
      </c>
      <c r="I456" s="182" t="s">
        <v>535</v>
      </c>
      <c r="J456" s="205" t="s">
        <v>209</v>
      </c>
      <c r="K456" s="185" t="s">
        <v>134</v>
      </c>
      <c r="L456" s="182"/>
      <c r="M456" s="175">
        <v>827</v>
      </c>
    </row>
    <row r="457" spans="1:13" s="55" customFormat="1" ht="22.5" customHeight="1" x14ac:dyDescent="0.3">
      <c r="A457" s="200"/>
      <c r="B457" s="203"/>
      <c r="C457" s="56" t="s">
        <v>191</v>
      </c>
      <c r="D457" s="53">
        <v>0</v>
      </c>
      <c r="E457" s="53">
        <v>0</v>
      </c>
      <c r="F457" s="53">
        <v>0</v>
      </c>
      <c r="G457" s="71" t="e">
        <f t="shared" si="50"/>
        <v>#DIV/0!</v>
      </c>
      <c r="H457" s="176"/>
      <c r="I457" s="183"/>
      <c r="J457" s="206"/>
      <c r="K457" s="186"/>
      <c r="L457" s="183"/>
      <c r="M457" s="176"/>
    </row>
    <row r="458" spans="1:13" s="55" customFormat="1" ht="22.5" customHeight="1" x14ac:dyDescent="0.3">
      <c r="A458" s="200"/>
      <c r="B458" s="203"/>
      <c r="C458" s="56" t="s">
        <v>193</v>
      </c>
      <c r="D458" s="53">
        <v>0</v>
      </c>
      <c r="E458" s="53">
        <v>0</v>
      </c>
      <c r="F458" s="53">
        <v>0</v>
      </c>
      <c r="G458" s="71" t="e">
        <f t="shared" si="50"/>
        <v>#DIV/0!</v>
      </c>
      <c r="H458" s="176"/>
      <c r="I458" s="183"/>
      <c r="J458" s="206"/>
      <c r="K458" s="186"/>
      <c r="L458" s="183"/>
      <c r="M458" s="176"/>
    </row>
    <row r="459" spans="1:13" s="55" customFormat="1" ht="22.5" customHeight="1" x14ac:dyDescent="0.3">
      <c r="A459" s="200"/>
      <c r="B459" s="203"/>
      <c r="C459" s="56" t="s">
        <v>1</v>
      </c>
      <c r="D459" s="53">
        <v>0</v>
      </c>
      <c r="E459" s="53">
        <v>0</v>
      </c>
      <c r="F459" s="53">
        <v>0</v>
      </c>
      <c r="G459" s="71" t="e">
        <f t="shared" si="50"/>
        <v>#DIV/0!</v>
      </c>
      <c r="H459" s="176"/>
      <c r="I459" s="183"/>
      <c r="J459" s="206"/>
      <c r="K459" s="186"/>
      <c r="L459" s="183"/>
      <c r="M459" s="176"/>
    </row>
    <row r="460" spans="1:13" s="55" customFormat="1" ht="22.5" customHeight="1" x14ac:dyDescent="0.3">
      <c r="A460" s="201"/>
      <c r="B460" s="204"/>
      <c r="C460" s="56" t="s">
        <v>0</v>
      </c>
      <c r="D460" s="53">
        <v>0</v>
      </c>
      <c r="E460" s="53">
        <v>0</v>
      </c>
      <c r="F460" s="53">
        <v>0</v>
      </c>
      <c r="G460" s="71" t="e">
        <f t="shared" si="50"/>
        <v>#DIV/0!</v>
      </c>
      <c r="H460" s="177"/>
      <c r="I460" s="184"/>
      <c r="J460" s="207"/>
      <c r="K460" s="187"/>
      <c r="L460" s="184"/>
      <c r="M460" s="177"/>
    </row>
    <row r="461" spans="1:13" s="55" customFormat="1" ht="23.25" customHeight="1" x14ac:dyDescent="0.3">
      <c r="A461" s="199" t="s">
        <v>436</v>
      </c>
      <c r="B461" s="202" t="s">
        <v>536</v>
      </c>
      <c r="C461" s="52" t="s">
        <v>2</v>
      </c>
      <c r="D461" s="53">
        <f>SUM(D462:D465)</f>
        <v>0</v>
      </c>
      <c r="E461" s="53">
        <f>SUM(E462:E465)</f>
        <v>0</v>
      </c>
      <c r="F461" s="53">
        <f>SUM(F462:F465)</f>
        <v>0</v>
      </c>
      <c r="G461" s="71" t="e">
        <f t="shared" si="50"/>
        <v>#DIV/0!</v>
      </c>
      <c r="H461" s="175" t="s">
        <v>438</v>
      </c>
      <c r="I461" s="209" t="s">
        <v>537</v>
      </c>
      <c r="J461" s="205" t="s">
        <v>209</v>
      </c>
      <c r="K461" s="212" t="s">
        <v>429</v>
      </c>
      <c r="L461" s="197"/>
      <c r="M461" s="175">
        <v>827</v>
      </c>
    </row>
    <row r="462" spans="1:13" s="55" customFormat="1" ht="23.25" customHeight="1" x14ac:dyDescent="0.3">
      <c r="A462" s="200"/>
      <c r="B462" s="203"/>
      <c r="C462" s="56" t="s">
        <v>191</v>
      </c>
      <c r="D462" s="53">
        <v>0</v>
      </c>
      <c r="E462" s="53">
        <v>0</v>
      </c>
      <c r="F462" s="53">
        <v>0</v>
      </c>
      <c r="G462" s="71" t="e">
        <f t="shared" si="50"/>
        <v>#DIV/0!</v>
      </c>
      <c r="H462" s="176"/>
      <c r="I462" s="210"/>
      <c r="J462" s="206"/>
      <c r="K462" s="212"/>
      <c r="L462" s="198"/>
      <c r="M462" s="176"/>
    </row>
    <row r="463" spans="1:13" s="55" customFormat="1" ht="23.25" customHeight="1" x14ac:dyDescent="0.3">
      <c r="A463" s="200"/>
      <c r="B463" s="203"/>
      <c r="C463" s="56" t="s">
        <v>193</v>
      </c>
      <c r="D463" s="53">
        <v>0</v>
      </c>
      <c r="E463" s="53">
        <v>0</v>
      </c>
      <c r="F463" s="53">
        <v>0</v>
      </c>
      <c r="G463" s="71" t="e">
        <f t="shared" si="50"/>
        <v>#DIV/0!</v>
      </c>
      <c r="H463" s="176"/>
      <c r="I463" s="210"/>
      <c r="J463" s="206"/>
      <c r="K463" s="212"/>
      <c r="L463" s="198"/>
      <c r="M463" s="176"/>
    </row>
    <row r="464" spans="1:13" s="55" customFormat="1" ht="23.25" customHeight="1" x14ac:dyDescent="0.3">
      <c r="A464" s="200"/>
      <c r="B464" s="203"/>
      <c r="C464" s="56" t="s">
        <v>1</v>
      </c>
      <c r="D464" s="53">
        <v>0</v>
      </c>
      <c r="E464" s="53">
        <v>0</v>
      </c>
      <c r="F464" s="53">
        <v>0</v>
      </c>
      <c r="G464" s="71" t="e">
        <f t="shared" si="50"/>
        <v>#DIV/0!</v>
      </c>
      <c r="H464" s="176"/>
      <c r="I464" s="210"/>
      <c r="J464" s="206"/>
      <c r="K464" s="212"/>
      <c r="L464" s="198"/>
      <c r="M464" s="176"/>
    </row>
    <row r="465" spans="1:14" s="55" customFormat="1" ht="23.25" customHeight="1" x14ac:dyDescent="0.3">
      <c r="A465" s="201"/>
      <c r="B465" s="204"/>
      <c r="C465" s="56" t="s">
        <v>0</v>
      </c>
      <c r="D465" s="53">
        <v>0</v>
      </c>
      <c r="E465" s="53">
        <v>0</v>
      </c>
      <c r="F465" s="53">
        <v>0</v>
      </c>
      <c r="G465" s="71" t="e">
        <f t="shared" si="50"/>
        <v>#DIV/0!</v>
      </c>
      <c r="H465" s="177"/>
      <c r="I465" s="211"/>
      <c r="J465" s="207"/>
      <c r="K465" s="212"/>
      <c r="L465" s="198"/>
      <c r="M465" s="177"/>
    </row>
    <row r="466" spans="1:14" s="55" customFormat="1" ht="27" customHeight="1" x14ac:dyDescent="0.3">
      <c r="A466" s="199" t="s">
        <v>439</v>
      </c>
      <c r="B466" s="202" t="s">
        <v>437</v>
      </c>
      <c r="C466" s="52" t="s">
        <v>2</v>
      </c>
      <c r="D466" s="53">
        <f>SUM(D467:D470)</f>
        <v>0</v>
      </c>
      <c r="E466" s="53">
        <f>SUM(E467:E470)</f>
        <v>0</v>
      </c>
      <c r="F466" s="53">
        <f>SUM(F467:F470)</f>
        <v>0</v>
      </c>
      <c r="G466" s="71" t="e">
        <f t="shared" si="50"/>
        <v>#DIV/0!</v>
      </c>
      <c r="H466" s="175" t="s">
        <v>440</v>
      </c>
      <c r="I466" s="209" t="s">
        <v>538</v>
      </c>
      <c r="J466" s="205" t="s">
        <v>209</v>
      </c>
      <c r="K466" s="212" t="s">
        <v>429</v>
      </c>
      <c r="L466" s="197"/>
      <c r="M466" s="175">
        <v>827</v>
      </c>
    </row>
    <row r="467" spans="1:14" s="55" customFormat="1" ht="27" customHeight="1" x14ac:dyDescent="0.3">
      <c r="A467" s="200"/>
      <c r="B467" s="203"/>
      <c r="C467" s="56" t="s">
        <v>191</v>
      </c>
      <c r="D467" s="53">
        <v>0</v>
      </c>
      <c r="E467" s="53">
        <v>0</v>
      </c>
      <c r="F467" s="53">
        <v>0</v>
      </c>
      <c r="G467" s="71" t="e">
        <f t="shared" si="50"/>
        <v>#DIV/0!</v>
      </c>
      <c r="H467" s="176"/>
      <c r="I467" s="210"/>
      <c r="J467" s="206"/>
      <c r="K467" s="212"/>
      <c r="L467" s="198"/>
      <c r="M467" s="176"/>
    </row>
    <row r="468" spans="1:14" s="55" customFormat="1" ht="27" customHeight="1" x14ac:dyDescent="0.3">
      <c r="A468" s="200"/>
      <c r="B468" s="203"/>
      <c r="C468" s="56" t="s">
        <v>193</v>
      </c>
      <c r="D468" s="53">
        <v>0</v>
      </c>
      <c r="E468" s="53">
        <v>0</v>
      </c>
      <c r="F468" s="53">
        <v>0</v>
      </c>
      <c r="G468" s="71" t="e">
        <f t="shared" si="50"/>
        <v>#DIV/0!</v>
      </c>
      <c r="H468" s="176"/>
      <c r="I468" s="210"/>
      <c r="J468" s="206"/>
      <c r="K468" s="212"/>
      <c r="L468" s="198"/>
      <c r="M468" s="176"/>
    </row>
    <row r="469" spans="1:14" s="55" customFormat="1" ht="27" customHeight="1" x14ac:dyDescent="0.3">
      <c r="A469" s="200"/>
      <c r="B469" s="203"/>
      <c r="C469" s="56" t="s">
        <v>1</v>
      </c>
      <c r="D469" s="53">
        <v>0</v>
      </c>
      <c r="E469" s="53">
        <v>0</v>
      </c>
      <c r="F469" s="53">
        <v>0</v>
      </c>
      <c r="G469" s="71" t="e">
        <f t="shared" si="50"/>
        <v>#DIV/0!</v>
      </c>
      <c r="H469" s="176"/>
      <c r="I469" s="210"/>
      <c r="J469" s="206"/>
      <c r="K469" s="212"/>
      <c r="L469" s="198"/>
      <c r="M469" s="176"/>
    </row>
    <row r="470" spans="1:14" s="55" customFormat="1" ht="27" customHeight="1" x14ac:dyDescent="0.3">
      <c r="A470" s="201"/>
      <c r="B470" s="204"/>
      <c r="C470" s="56" t="s">
        <v>0</v>
      </c>
      <c r="D470" s="53">
        <v>0</v>
      </c>
      <c r="E470" s="53">
        <v>0</v>
      </c>
      <c r="F470" s="53">
        <v>0</v>
      </c>
      <c r="G470" s="71" t="e">
        <f t="shared" si="50"/>
        <v>#DIV/0!</v>
      </c>
      <c r="H470" s="177"/>
      <c r="I470" s="211"/>
      <c r="J470" s="207"/>
      <c r="K470" s="212"/>
      <c r="L470" s="198"/>
      <c r="M470" s="177"/>
    </row>
    <row r="471" spans="1:14" s="55" customFormat="1" ht="21.75" customHeight="1" x14ac:dyDescent="0.3">
      <c r="A471" s="199" t="s">
        <v>126</v>
      </c>
      <c r="B471" s="202" t="s">
        <v>441</v>
      </c>
      <c r="C471" s="52" t="s">
        <v>2</v>
      </c>
      <c r="D471" s="53">
        <f>SUM(D472:D475)</f>
        <v>79991.399999999994</v>
      </c>
      <c r="E471" s="53">
        <f>SUM(E472:E475)</f>
        <v>79991.399999999994</v>
      </c>
      <c r="F471" s="53">
        <f>SUM(F472:F475)</f>
        <v>79991.399999999994</v>
      </c>
      <c r="G471" s="71">
        <f t="shared" si="50"/>
        <v>1</v>
      </c>
      <c r="H471" s="175"/>
      <c r="I471" s="143" t="s">
        <v>189</v>
      </c>
      <c r="J471" s="144">
        <v>1</v>
      </c>
      <c r="K471" s="185" t="s">
        <v>442</v>
      </c>
      <c r="L471" s="175"/>
      <c r="M471" s="175">
        <v>827</v>
      </c>
    </row>
    <row r="472" spans="1:14" s="55" customFormat="1" ht="21.75" customHeight="1" x14ac:dyDescent="0.3">
      <c r="A472" s="200"/>
      <c r="B472" s="203"/>
      <c r="C472" s="56" t="s">
        <v>191</v>
      </c>
      <c r="D472" s="72">
        <f t="shared" ref="D472:F475" si="51">D477</f>
        <v>0</v>
      </c>
      <c r="E472" s="72">
        <f t="shared" si="51"/>
        <v>0</v>
      </c>
      <c r="F472" s="72">
        <f t="shared" si="51"/>
        <v>0</v>
      </c>
      <c r="G472" s="71" t="e">
        <f t="shared" si="50"/>
        <v>#DIV/0!</v>
      </c>
      <c r="H472" s="176"/>
      <c r="I472" s="143" t="s">
        <v>192</v>
      </c>
      <c r="J472" s="144">
        <v>1</v>
      </c>
      <c r="K472" s="186"/>
      <c r="L472" s="176"/>
      <c r="M472" s="176"/>
    </row>
    <row r="473" spans="1:14" s="55" customFormat="1" ht="21.75" customHeight="1" x14ac:dyDescent="0.3">
      <c r="A473" s="200"/>
      <c r="B473" s="203"/>
      <c r="C473" s="56" t="s">
        <v>193</v>
      </c>
      <c r="D473" s="72">
        <f t="shared" si="51"/>
        <v>0</v>
      </c>
      <c r="E473" s="72">
        <f t="shared" si="51"/>
        <v>0</v>
      </c>
      <c r="F473" s="72">
        <f t="shared" si="51"/>
        <v>0</v>
      </c>
      <c r="G473" s="71" t="e">
        <f t="shared" si="50"/>
        <v>#DIV/0!</v>
      </c>
      <c r="H473" s="176"/>
      <c r="I473" s="143" t="s">
        <v>194</v>
      </c>
      <c r="J473" s="144">
        <v>0</v>
      </c>
      <c r="K473" s="186"/>
      <c r="L473" s="176"/>
      <c r="M473" s="176"/>
    </row>
    <row r="474" spans="1:14" s="55" customFormat="1" ht="21.75" customHeight="1" x14ac:dyDescent="0.3">
      <c r="A474" s="200"/>
      <c r="B474" s="203"/>
      <c r="C474" s="56" t="s">
        <v>1</v>
      </c>
      <c r="D474" s="72">
        <f t="shared" si="51"/>
        <v>0</v>
      </c>
      <c r="E474" s="72">
        <f t="shared" si="51"/>
        <v>0</v>
      </c>
      <c r="F474" s="72">
        <f t="shared" si="51"/>
        <v>0</v>
      </c>
      <c r="G474" s="71" t="e">
        <f t="shared" si="50"/>
        <v>#DIV/0!</v>
      </c>
      <c r="H474" s="176"/>
      <c r="I474" s="143" t="s">
        <v>195</v>
      </c>
      <c r="J474" s="144">
        <v>0</v>
      </c>
      <c r="K474" s="186"/>
      <c r="L474" s="176"/>
      <c r="M474" s="176"/>
    </row>
    <row r="475" spans="1:14" s="55" customFormat="1" ht="33.75" customHeight="1" x14ac:dyDescent="0.3">
      <c r="A475" s="201"/>
      <c r="B475" s="204"/>
      <c r="C475" s="56" t="s">
        <v>0</v>
      </c>
      <c r="D475" s="72">
        <f t="shared" si="51"/>
        <v>79991.399999999994</v>
      </c>
      <c r="E475" s="72">
        <f t="shared" si="51"/>
        <v>79991.399999999994</v>
      </c>
      <c r="F475" s="72">
        <f t="shared" si="51"/>
        <v>79991.399999999994</v>
      </c>
      <c r="G475" s="71">
        <f t="shared" si="50"/>
        <v>1</v>
      </c>
      <c r="H475" s="177"/>
      <c r="I475" s="143" t="s">
        <v>196</v>
      </c>
      <c r="J475" s="81">
        <f>(J472+J473/2)/J471</f>
        <v>1</v>
      </c>
      <c r="K475" s="187"/>
      <c r="L475" s="177"/>
      <c r="M475" s="177"/>
    </row>
    <row r="476" spans="1:14" s="55" customFormat="1" ht="40.5" customHeight="1" outlineLevel="1" x14ac:dyDescent="0.3">
      <c r="A476" s="199" t="s">
        <v>443</v>
      </c>
      <c r="B476" s="202" t="s">
        <v>446</v>
      </c>
      <c r="C476" s="52" t="s">
        <v>2</v>
      </c>
      <c r="D476" s="53">
        <f>SUM(D477:D480)</f>
        <v>79991.399999999994</v>
      </c>
      <c r="E476" s="53">
        <f>SUM(E477:E480)</f>
        <v>79991.399999999994</v>
      </c>
      <c r="F476" s="53">
        <f>SUM(F477:F480)</f>
        <v>79991.399999999994</v>
      </c>
      <c r="G476" s="71">
        <f t="shared" si="50"/>
        <v>1</v>
      </c>
      <c r="H476" s="175" t="s">
        <v>447</v>
      </c>
      <c r="I476" s="182" t="s">
        <v>539</v>
      </c>
      <c r="J476" s="205" t="s">
        <v>209</v>
      </c>
      <c r="K476" s="208" t="s">
        <v>540</v>
      </c>
      <c r="L476" s="197"/>
      <c r="M476" s="175">
        <v>827</v>
      </c>
      <c r="N476" s="128"/>
    </row>
    <row r="477" spans="1:14" s="55" customFormat="1" ht="40.5" customHeight="1" outlineLevel="1" x14ac:dyDescent="0.3">
      <c r="A477" s="200"/>
      <c r="B477" s="203"/>
      <c r="C477" s="56" t="s">
        <v>191</v>
      </c>
      <c r="D477" s="53">
        <v>0</v>
      </c>
      <c r="E477" s="53">
        <v>0</v>
      </c>
      <c r="F477" s="53">
        <v>0</v>
      </c>
      <c r="G477" s="71" t="e">
        <f t="shared" si="50"/>
        <v>#DIV/0!</v>
      </c>
      <c r="H477" s="176"/>
      <c r="I477" s="183"/>
      <c r="J477" s="206"/>
      <c r="K477" s="208"/>
      <c r="L477" s="198"/>
      <c r="M477" s="176"/>
      <c r="N477" s="128"/>
    </row>
    <row r="478" spans="1:14" s="55" customFormat="1" ht="40.5" customHeight="1" outlineLevel="1" x14ac:dyDescent="0.3">
      <c r="A478" s="200"/>
      <c r="B478" s="203"/>
      <c r="C478" s="56" t="s">
        <v>193</v>
      </c>
      <c r="D478" s="53">
        <v>0</v>
      </c>
      <c r="E478" s="53">
        <v>0</v>
      </c>
      <c r="F478" s="53">
        <v>0</v>
      </c>
      <c r="G478" s="71" t="e">
        <f t="shared" si="50"/>
        <v>#DIV/0!</v>
      </c>
      <c r="H478" s="176"/>
      <c r="I478" s="183"/>
      <c r="J478" s="206"/>
      <c r="K478" s="208"/>
      <c r="L478" s="198"/>
      <c r="M478" s="176"/>
      <c r="N478" s="128"/>
    </row>
    <row r="479" spans="1:14" s="55" customFormat="1" ht="40.5" customHeight="1" outlineLevel="1" x14ac:dyDescent="0.3">
      <c r="A479" s="200"/>
      <c r="B479" s="203"/>
      <c r="C479" s="56" t="s">
        <v>1</v>
      </c>
      <c r="D479" s="53">
        <v>0</v>
      </c>
      <c r="E479" s="53">
        <v>0</v>
      </c>
      <c r="F479" s="53">
        <v>0</v>
      </c>
      <c r="G479" s="71" t="e">
        <f t="shared" si="50"/>
        <v>#DIV/0!</v>
      </c>
      <c r="H479" s="176"/>
      <c r="I479" s="183"/>
      <c r="J479" s="206"/>
      <c r="K479" s="208"/>
      <c r="L479" s="198"/>
      <c r="M479" s="176"/>
      <c r="N479" s="128"/>
    </row>
    <row r="480" spans="1:14" s="55" customFormat="1" ht="40.5" customHeight="1" outlineLevel="1" x14ac:dyDescent="0.3">
      <c r="A480" s="201"/>
      <c r="B480" s="204"/>
      <c r="C480" s="56" t="s">
        <v>0</v>
      </c>
      <c r="D480" s="53">
        <v>79991.399999999994</v>
      </c>
      <c r="E480" s="53">
        <v>79991.399999999994</v>
      </c>
      <c r="F480" s="53">
        <v>79991.399999999994</v>
      </c>
      <c r="G480" s="71">
        <f t="shared" si="50"/>
        <v>1</v>
      </c>
      <c r="H480" s="177"/>
      <c r="I480" s="184"/>
      <c r="J480" s="207"/>
      <c r="K480" s="208"/>
      <c r="L480" s="198"/>
      <c r="M480" s="177"/>
      <c r="N480" s="128"/>
    </row>
    <row r="481" spans="1:13" s="85" customFormat="1" ht="22.5" customHeight="1" x14ac:dyDescent="0.3">
      <c r="A481" s="179" t="s">
        <v>448</v>
      </c>
      <c r="B481" s="182" t="s">
        <v>449</v>
      </c>
      <c r="C481" s="59" t="s">
        <v>2</v>
      </c>
      <c r="D481" s="60">
        <f>SUM(D482:D485)</f>
        <v>82743.845789999992</v>
      </c>
      <c r="E481" s="60">
        <f>SUM(E482:E485)</f>
        <v>82382.887599999987</v>
      </c>
      <c r="F481" s="60">
        <f>SUM(F482:F485)</f>
        <v>82382.887599999987</v>
      </c>
      <c r="G481" s="56">
        <f>F481/D481*100</f>
        <v>99.563764305908492</v>
      </c>
      <c r="H481" s="175"/>
      <c r="I481" s="143" t="s">
        <v>189</v>
      </c>
      <c r="J481" s="144">
        <f>J486+J501</f>
        <v>2</v>
      </c>
      <c r="K481" s="175" t="s">
        <v>134</v>
      </c>
      <c r="L481" s="175"/>
      <c r="M481" s="175">
        <v>827</v>
      </c>
    </row>
    <row r="482" spans="1:13" s="85" customFormat="1" ht="22.5" customHeight="1" x14ac:dyDescent="0.3">
      <c r="A482" s="180"/>
      <c r="B482" s="183"/>
      <c r="C482" s="56" t="s">
        <v>191</v>
      </c>
      <c r="D482" s="60">
        <f t="shared" ref="D482:F485" si="52">D487+D502</f>
        <v>82743.845789999992</v>
      </c>
      <c r="E482" s="60">
        <f t="shared" si="52"/>
        <v>82382.887599999987</v>
      </c>
      <c r="F482" s="60">
        <f t="shared" si="52"/>
        <v>82382.887599999987</v>
      </c>
      <c r="G482" s="56">
        <f>F482/D482*100</f>
        <v>99.563764305908492</v>
      </c>
      <c r="H482" s="176"/>
      <c r="I482" s="143" t="s">
        <v>192</v>
      </c>
      <c r="J482" s="144">
        <f>J487+J502</f>
        <v>2</v>
      </c>
      <c r="K482" s="176"/>
      <c r="L482" s="176"/>
      <c r="M482" s="176"/>
    </row>
    <row r="483" spans="1:13" s="85" customFormat="1" ht="22.5" customHeight="1" x14ac:dyDescent="0.3">
      <c r="A483" s="180"/>
      <c r="B483" s="183"/>
      <c r="C483" s="56" t="s">
        <v>193</v>
      </c>
      <c r="D483" s="60">
        <f t="shared" si="52"/>
        <v>0</v>
      </c>
      <c r="E483" s="60">
        <f t="shared" si="52"/>
        <v>0</v>
      </c>
      <c r="F483" s="60">
        <f t="shared" si="52"/>
        <v>0</v>
      </c>
      <c r="G483" s="56"/>
      <c r="H483" s="176"/>
      <c r="I483" s="143" t="s">
        <v>194</v>
      </c>
      <c r="J483" s="144">
        <f>J488+J503</f>
        <v>0</v>
      </c>
      <c r="K483" s="176"/>
      <c r="L483" s="176"/>
      <c r="M483" s="176"/>
    </row>
    <row r="484" spans="1:13" s="85" customFormat="1" ht="22.5" customHeight="1" x14ac:dyDescent="0.3">
      <c r="A484" s="180"/>
      <c r="B484" s="183"/>
      <c r="C484" s="56" t="s">
        <v>1</v>
      </c>
      <c r="D484" s="60">
        <f t="shared" si="52"/>
        <v>0</v>
      </c>
      <c r="E484" s="60">
        <f t="shared" si="52"/>
        <v>0</v>
      </c>
      <c r="F484" s="60">
        <f t="shared" si="52"/>
        <v>0</v>
      </c>
      <c r="G484" s="56"/>
      <c r="H484" s="176"/>
      <c r="I484" s="143" t="s">
        <v>195</v>
      </c>
      <c r="J484" s="144">
        <f>J489+J504</f>
        <v>0</v>
      </c>
      <c r="K484" s="176"/>
      <c r="L484" s="176"/>
      <c r="M484" s="176"/>
    </row>
    <row r="485" spans="1:13" s="85" customFormat="1" ht="22.5" customHeight="1" x14ac:dyDescent="0.3">
      <c r="A485" s="181"/>
      <c r="B485" s="184"/>
      <c r="C485" s="56" t="s">
        <v>0</v>
      </c>
      <c r="D485" s="60">
        <f t="shared" si="52"/>
        <v>0</v>
      </c>
      <c r="E485" s="60">
        <f t="shared" si="52"/>
        <v>0</v>
      </c>
      <c r="F485" s="60">
        <f t="shared" si="52"/>
        <v>0</v>
      </c>
      <c r="G485" s="56"/>
      <c r="H485" s="177"/>
      <c r="I485" s="143" t="s">
        <v>196</v>
      </c>
      <c r="J485" s="77">
        <f>(J482+0.5*J483)/J481</f>
        <v>1</v>
      </c>
      <c r="K485" s="177"/>
      <c r="L485" s="177"/>
      <c r="M485" s="177"/>
    </row>
    <row r="486" spans="1:13" s="85" customFormat="1" ht="36" customHeight="1" x14ac:dyDescent="0.3">
      <c r="A486" s="179" t="s">
        <v>450</v>
      </c>
      <c r="B486" s="194" t="s">
        <v>451</v>
      </c>
      <c r="C486" s="59" t="s">
        <v>2</v>
      </c>
      <c r="D486" s="60">
        <f>SUM(D487:D490)</f>
        <v>45265.79</v>
      </c>
      <c r="E486" s="60">
        <f>SUM(E487:E490)</f>
        <v>45171.24</v>
      </c>
      <c r="F486" s="60">
        <f>SUM(F487:F490)</f>
        <v>45171.24</v>
      </c>
      <c r="G486" s="56">
        <f>F486/D486*100</f>
        <v>99.791122611579283</v>
      </c>
      <c r="H486" s="175"/>
      <c r="I486" s="143" t="s">
        <v>189</v>
      </c>
      <c r="J486" s="144">
        <v>1</v>
      </c>
      <c r="K486" s="175" t="s">
        <v>134</v>
      </c>
      <c r="L486" s="175"/>
      <c r="M486" s="175">
        <v>827</v>
      </c>
    </row>
    <row r="487" spans="1:13" s="85" customFormat="1" ht="36" customHeight="1" x14ac:dyDescent="0.3">
      <c r="A487" s="180"/>
      <c r="B487" s="195"/>
      <c r="C487" s="56" t="s">
        <v>191</v>
      </c>
      <c r="D487" s="60">
        <f>D492+D497</f>
        <v>45265.79</v>
      </c>
      <c r="E487" s="60">
        <f t="shared" ref="E487:F487" si="53">E492+E497</f>
        <v>45171.24</v>
      </c>
      <c r="F487" s="60">
        <f t="shared" si="53"/>
        <v>45171.24</v>
      </c>
      <c r="G487" s="56">
        <f>F487/D487*100</f>
        <v>99.791122611579283</v>
      </c>
      <c r="H487" s="176"/>
      <c r="I487" s="143" t="s">
        <v>192</v>
      </c>
      <c r="J487" s="144">
        <v>1</v>
      </c>
      <c r="K487" s="176"/>
      <c r="L487" s="176"/>
      <c r="M487" s="176"/>
    </row>
    <row r="488" spans="1:13" s="85" customFormat="1" ht="36" customHeight="1" x14ac:dyDescent="0.3">
      <c r="A488" s="180"/>
      <c r="B488" s="195"/>
      <c r="C488" s="56" t="s">
        <v>193</v>
      </c>
      <c r="D488" s="60">
        <f t="shared" ref="D488:F489" si="54">D493+D498</f>
        <v>0</v>
      </c>
      <c r="E488" s="60">
        <f t="shared" si="54"/>
        <v>0</v>
      </c>
      <c r="F488" s="60">
        <f t="shared" si="54"/>
        <v>0</v>
      </c>
      <c r="G488" s="56"/>
      <c r="H488" s="176"/>
      <c r="I488" s="143" t="s">
        <v>194</v>
      </c>
      <c r="J488" s="144">
        <v>0</v>
      </c>
      <c r="K488" s="176"/>
      <c r="L488" s="176"/>
      <c r="M488" s="176"/>
    </row>
    <row r="489" spans="1:13" s="85" customFormat="1" ht="36" customHeight="1" x14ac:dyDescent="0.3">
      <c r="A489" s="180"/>
      <c r="B489" s="195"/>
      <c r="C489" s="56" t="s">
        <v>1</v>
      </c>
      <c r="D489" s="60">
        <f t="shared" si="54"/>
        <v>0</v>
      </c>
      <c r="E489" s="60">
        <f t="shared" si="54"/>
        <v>0</v>
      </c>
      <c r="F489" s="60">
        <f t="shared" si="54"/>
        <v>0</v>
      </c>
      <c r="G489" s="56"/>
      <c r="H489" s="176"/>
      <c r="I489" s="143" t="s">
        <v>195</v>
      </c>
      <c r="J489" s="144"/>
      <c r="K489" s="176"/>
      <c r="L489" s="176"/>
      <c r="M489" s="176"/>
    </row>
    <row r="490" spans="1:13" s="85" customFormat="1" ht="36" customHeight="1" x14ac:dyDescent="0.3">
      <c r="A490" s="181"/>
      <c r="B490" s="196"/>
      <c r="C490" s="56" t="s">
        <v>0</v>
      </c>
      <c r="D490" s="60">
        <f t="shared" ref="D490:F490" si="55">D500</f>
        <v>0</v>
      </c>
      <c r="E490" s="60">
        <f t="shared" si="55"/>
        <v>0</v>
      </c>
      <c r="F490" s="60">
        <f t="shared" si="55"/>
        <v>0</v>
      </c>
      <c r="G490" s="56"/>
      <c r="H490" s="177"/>
      <c r="I490" s="143" t="s">
        <v>196</v>
      </c>
      <c r="J490" s="67">
        <f>(J487+0.5*J488)/J486%</f>
        <v>100</v>
      </c>
      <c r="K490" s="177"/>
      <c r="L490" s="177"/>
      <c r="M490" s="177"/>
    </row>
    <row r="491" spans="1:13" s="85" customFormat="1" ht="27" customHeight="1" x14ac:dyDescent="0.3">
      <c r="A491" s="179" t="s">
        <v>452</v>
      </c>
      <c r="B491" s="182" t="s">
        <v>453</v>
      </c>
      <c r="C491" s="59" t="s">
        <v>2</v>
      </c>
      <c r="D491" s="60">
        <f>SUM(D492:D495)</f>
        <v>45265.79</v>
      </c>
      <c r="E491" s="60">
        <f>SUM(E492:E495)</f>
        <v>45171.24</v>
      </c>
      <c r="F491" s="60">
        <f>SUM(F492:F495)</f>
        <v>45171.24</v>
      </c>
      <c r="G491" s="56">
        <f>F491/D491*100</f>
        <v>99.791122611579283</v>
      </c>
      <c r="H491" s="175" t="s">
        <v>454</v>
      </c>
      <c r="I491" s="175" t="s">
        <v>455</v>
      </c>
      <c r="J491" s="175" t="s">
        <v>209</v>
      </c>
      <c r="K491" s="175" t="s">
        <v>134</v>
      </c>
      <c r="L491" s="175"/>
      <c r="M491" s="175">
        <v>827</v>
      </c>
    </row>
    <row r="492" spans="1:13" s="85" customFormat="1" ht="27" customHeight="1" x14ac:dyDescent="0.3">
      <c r="A492" s="180"/>
      <c r="B492" s="183"/>
      <c r="C492" s="56" t="s">
        <v>191</v>
      </c>
      <c r="D492" s="60">
        <v>45265.79</v>
      </c>
      <c r="E492" s="60">
        <v>45171.24</v>
      </c>
      <c r="F492" s="60">
        <f>E492</f>
        <v>45171.24</v>
      </c>
      <c r="G492" s="56">
        <f>F492/D492*100</f>
        <v>99.791122611579283</v>
      </c>
      <c r="H492" s="176"/>
      <c r="I492" s="176"/>
      <c r="J492" s="176"/>
      <c r="K492" s="176"/>
      <c r="L492" s="176"/>
      <c r="M492" s="176"/>
    </row>
    <row r="493" spans="1:13" s="85" customFormat="1" ht="27" customHeight="1" x14ac:dyDescent="0.3">
      <c r="A493" s="180"/>
      <c r="B493" s="183"/>
      <c r="C493" s="56" t="s">
        <v>193</v>
      </c>
      <c r="D493" s="60">
        <v>0</v>
      </c>
      <c r="E493" s="60">
        <v>0</v>
      </c>
      <c r="F493" s="60">
        <v>0</v>
      </c>
      <c r="G493" s="56"/>
      <c r="H493" s="176"/>
      <c r="I493" s="176"/>
      <c r="J493" s="176"/>
      <c r="K493" s="176"/>
      <c r="L493" s="176"/>
      <c r="M493" s="176"/>
    </row>
    <row r="494" spans="1:13" s="85" customFormat="1" ht="27" customHeight="1" x14ac:dyDescent="0.3">
      <c r="A494" s="180"/>
      <c r="B494" s="183"/>
      <c r="C494" s="56" t="s">
        <v>1</v>
      </c>
      <c r="D494" s="60">
        <v>0</v>
      </c>
      <c r="E494" s="60">
        <v>0</v>
      </c>
      <c r="F494" s="60">
        <v>0</v>
      </c>
      <c r="G494" s="56"/>
      <c r="H494" s="176"/>
      <c r="I494" s="176"/>
      <c r="J494" s="176"/>
      <c r="K494" s="176"/>
      <c r="L494" s="176"/>
      <c r="M494" s="176"/>
    </row>
    <row r="495" spans="1:13" s="85" customFormat="1" ht="27" customHeight="1" x14ac:dyDescent="0.3">
      <c r="A495" s="181"/>
      <c r="B495" s="184"/>
      <c r="C495" s="56" t="s">
        <v>0</v>
      </c>
      <c r="D495" s="60">
        <v>0</v>
      </c>
      <c r="E495" s="60">
        <v>0</v>
      </c>
      <c r="F495" s="60">
        <v>0</v>
      </c>
      <c r="G495" s="56"/>
      <c r="H495" s="177"/>
      <c r="I495" s="177"/>
      <c r="J495" s="177"/>
      <c r="K495" s="177"/>
      <c r="L495" s="177"/>
      <c r="M495" s="177"/>
    </row>
    <row r="496" spans="1:13" s="85" customFormat="1" ht="18" customHeight="1" x14ac:dyDescent="0.3">
      <c r="A496" s="179" t="s">
        <v>635</v>
      </c>
      <c r="B496" s="182" t="s">
        <v>636</v>
      </c>
      <c r="C496" s="59" t="s">
        <v>2</v>
      </c>
      <c r="D496" s="60">
        <f>SUM(D497:D500)</f>
        <v>0</v>
      </c>
      <c r="E496" s="60">
        <f>SUM(E497:E500)</f>
        <v>0</v>
      </c>
      <c r="F496" s="60">
        <f>SUM(F497:F500)</f>
        <v>0</v>
      </c>
      <c r="G496" s="56" t="e">
        <f>F496/D496*100</f>
        <v>#DIV/0!</v>
      </c>
      <c r="H496" s="175" t="s">
        <v>637</v>
      </c>
      <c r="I496" s="175" t="s">
        <v>638</v>
      </c>
      <c r="J496" s="175" t="s">
        <v>209</v>
      </c>
      <c r="K496" s="175" t="s">
        <v>134</v>
      </c>
      <c r="L496" s="175"/>
      <c r="M496" s="175">
        <v>827</v>
      </c>
    </row>
    <row r="497" spans="1:13" s="85" customFormat="1" ht="18" customHeight="1" x14ac:dyDescent="0.3">
      <c r="A497" s="180"/>
      <c r="B497" s="183"/>
      <c r="C497" s="56" t="s">
        <v>191</v>
      </c>
      <c r="D497" s="60">
        <v>0</v>
      </c>
      <c r="E497" s="60">
        <v>0</v>
      </c>
      <c r="F497" s="60">
        <f>E497</f>
        <v>0</v>
      </c>
      <c r="G497" s="56" t="e">
        <f>F497/D497*100</f>
        <v>#DIV/0!</v>
      </c>
      <c r="H497" s="176"/>
      <c r="I497" s="176"/>
      <c r="J497" s="176"/>
      <c r="K497" s="176"/>
      <c r="L497" s="176"/>
      <c r="M497" s="176"/>
    </row>
    <row r="498" spans="1:13" s="85" customFormat="1" ht="18" customHeight="1" x14ac:dyDescent="0.3">
      <c r="A498" s="180"/>
      <c r="B498" s="183"/>
      <c r="C498" s="56" t="s">
        <v>193</v>
      </c>
      <c r="D498" s="60">
        <v>0</v>
      </c>
      <c r="E498" s="60">
        <v>0</v>
      </c>
      <c r="F498" s="60">
        <v>0</v>
      </c>
      <c r="G498" s="56"/>
      <c r="H498" s="176"/>
      <c r="I498" s="176"/>
      <c r="J498" s="176"/>
      <c r="K498" s="176"/>
      <c r="L498" s="176"/>
      <c r="M498" s="176"/>
    </row>
    <row r="499" spans="1:13" s="85" customFormat="1" ht="18" customHeight="1" x14ac:dyDescent="0.3">
      <c r="A499" s="180"/>
      <c r="B499" s="183"/>
      <c r="C499" s="56" t="s">
        <v>1</v>
      </c>
      <c r="D499" s="60">
        <v>0</v>
      </c>
      <c r="E499" s="60">
        <v>0</v>
      </c>
      <c r="F499" s="60">
        <v>0</v>
      </c>
      <c r="G499" s="56"/>
      <c r="H499" s="176"/>
      <c r="I499" s="176"/>
      <c r="J499" s="176"/>
      <c r="K499" s="176"/>
      <c r="L499" s="176"/>
      <c r="M499" s="176"/>
    </row>
    <row r="500" spans="1:13" s="85" customFormat="1" ht="18" customHeight="1" x14ac:dyDescent="0.3">
      <c r="A500" s="181"/>
      <c r="B500" s="184"/>
      <c r="C500" s="56" t="s">
        <v>0</v>
      </c>
      <c r="D500" s="60">
        <v>0</v>
      </c>
      <c r="E500" s="60">
        <v>0</v>
      </c>
      <c r="F500" s="60">
        <v>0</v>
      </c>
      <c r="G500" s="56"/>
      <c r="H500" s="177"/>
      <c r="I500" s="177"/>
      <c r="J500" s="177"/>
      <c r="K500" s="177"/>
      <c r="L500" s="177"/>
      <c r="M500" s="177"/>
    </row>
    <row r="501" spans="1:13" s="85" customFormat="1" ht="45" customHeight="1" x14ac:dyDescent="0.3">
      <c r="A501" s="179" t="s">
        <v>456</v>
      </c>
      <c r="B501" s="182" t="s">
        <v>457</v>
      </c>
      <c r="C501" s="52" t="s">
        <v>2</v>
      </c>
      <c r="D501" s="58">
        <f>SUM(D502:D505)</f>
        <v>37478.055789999999</v>
      </c>
      <c r="E501" s="58">
        <f>E506</f>
        <v>37211.647599999997</v>
      </c>
      <c r="F501" s="58">
        <f>F506</f>
        <v>37211.647599999997</v>
      </c>
      <c r="G501" s="54">
        <f>F501/D501*100</f>
        <v>99.289162192690142</v>
      </c>
      <c r="H501" s="185"/>
      <c r="I501" s="78" t="s">
        <v>189</v>
      </c>
      <c r="J501" s="79">
        <v>1</v>
      </c>
      <c r="K501" s="185" t="s">
        <v>199</v>
      </c>
      <c r="L501" s="175"/>
      <c r="M501" s="175">
        <v>826</v>
      </c>
    </row>
    <row r="502" spans="1:13" s="85" customFormat="1" ht="45" customHeight="1" x14ac:dyDescent="0.3">
      <c r="A502" s="180"/>
      <c r="B502" s="183"/>
      <c r="C502" s="56" t="s">
        <v>191</v>
      </c>
      <c r="D502" s="58">
        <f>D507</f>
        <v>37478.055789999999</v>
      </c>
      <c r="E502" s="58">
        <f>E507</f>
        <v>37211.647599999997</v>
      </c>
      <c r="F502" s="58">
        <f>F507</f>
        <v>37211.647599999997</v>
      </c>
      <c r="G502" s="54">
        <f>F502/D502*100</f>
        <v>99.289162192690142</v>
      </c>
      <c r="H502" s="186"/>
      <c r="I502" s="76" t="s">
        <v>192</v>
      </c>
      <c r="J502" s="80">
        <v>1</v>
      </c>
      <c r="K502" s="186"/>
      <c r="L502" s="176"/>
      <c r="M502" s="176"/>
    </row>
    <row r="503" spans="1:13" s="85" customFormat="1" ht="45" customHeight="1" x14ac:dyDescent="0.3">
      <c r="A503" s="180"/>
      <c r="B503" s="183"/>
      <c r="C503" s="56" t="s">
        <v>193</v>
      </c>
      <c r="D503" s="58">
        <v>0</v>
      </c>
      <c r="E503" s="58">
        <v>0</v>
      </c>
      <c r="F503" s="58">
        <v>0</v>
      </c>
      <c r="G503" s="54">
        <v>0</v>
      </c>
      <c r="H503" s="186"/>
      <c r="I503" s="76" t="s">
        <v>194</v>
      </c>
      <c r="J503" s="80">
        <v>0</v>
      </c>
      <c r="K503" s="186"/>
      <c r="L503" s="176"/>
      <c r="M503" s="176"/>
    </row>
    <row r="504" spans="1:13" s="85" customFormat="1" ht="45" customHeight="1" x14ac:dyDescent="0.3">
      <c r="A504" s="180"/>
      <c r="B504" s="183"/>
      <c r="C504" s="56" t="s">
        <v>1</v>
      </c>
      <c r="D504" s="58">
        <v>0</v>
      </c>
      <c r="E504" s="58">
        <v>0</v>
      </c>
      <c r="F504" s="58">
        <v>0</v>
      </c>
      <c r="G504" s="54">
        <v>0</v>
      </c>
      <c r="H504" s="186"/>
      <c r="I504" s="76" t="s">
        <v>195</v>
      </c>
      <c r="J504" s="80">
        <v>0</v>
      </c>
      <c r="K504" s="186"/>
      <c r="L504" s="176"/>
      <c r="M504" s="176"/>
    </row>
    <row r="505" spans="1:13" s="85" customFormat="1" ht="45" customHeight="1" x14ac:dyDescent="0.3">
      <c r="A505" s="181"/>
      <c r="B505" s="184"/>
      <c r="C505" s="56" t="s">
        <v>0</v>
      </c>
      <c r="D505" s="58">
        <v>0</v>
      </c>
      <c r="E505" s="58">
        <v>0</v>
      </c>
      <c r="F505" s="58">
        <v>0</v>
      </c>
      <c r="G505" s="54">
        <v>0</v>
      </c>
      <c r="H505" s="187"/>
      <c r="I505" s="76" t="s">
        <v>196</v>
      </c>
      <c r="J505" s="77">
        <v>1</v>
      </c>
      <c r="K505" s="187"/>
      <c r="L505" s="177"/>
      <c r="M505" s="177"/>
    </row>
    <row r="506" spans="1:13" s="85" customFormat="1" ht="57" customHeight="1" x14ac:dyDescent="0.3">
      <c r="A506" s="179" t="s">
        <v>458</v>
      </c>
      <c r="B506" s="188" t="s">
        <v>459</v>
      </c>
      <c r="C506" s="52" t="s">
        <v>2</v>
      </c>
      <c r="D506" s="58">
        <f>SUM(D507:D510)</f>
        <v>37478.055789999999</v>
      </c>
      <c r="E506" s="58">
        <f>E507</f>
        <v>37211.647599999997</v>
      </c>
      <c r="F506" s="58">
        <f>F507</f>
        <v>37211.647599999997</v>
      </c>
      <c r="G506" s="54">
        <f>F506/D506*100</f>
        <v>99.289162192690142</v>
      </c>
      <c r="H506" s="191" t="s">
        <v>460</v>
      </c>
      <c r="I506" s="185" t="s">
        <v>461</v>
      </c>
      <c r="J506" s="175" t="s">
        <v>209</v>
      </c>
      <c r="K506" s="185" t="s">
        <v>199</v>
      </c>
      <c r="L506" s="175"/>
      <c r="M506" s="175">
        <v>826</v>
      </c>
    </row>
    <row r="507" spans="1:13" s="85" customFormat="1" ht="57" customHeight="1" x14ac:dyDescent="0.3">
      <c r="A507" s="180"/>
      <c r="B507" s="189"/>
      <c r="C507" s="56" t="s">
        <v>191</v>
      </c>
      <c r="D507" s="58">
        <v>37478.055789999999</v>
      </c>
      <c r="E507" s="58">
        <v>37211.647599999997</v>
      </c>
      <c r="F507" s="58">
        <v>37211.647599999997</v>
      </c>
      <c r="G507" s="56">
        <f>F507/D507*100</f>
        <v>99.289162192690142</v>
      </c>
      <c r="H507" s="192"/>
      <c r="I507" s="186"/>
      <c r="J507" s="176"/>
      <c r="K507" s="186"/>
      <c r="L507" s="176"/>
      <c r="M507" s="176"/>
    </row>
    <row r="508" spans="1:13" s="85" customFormat="1" ht="57" customHeight="1" x14ac:dyDescent="0.3">
      <c r="A508" s="180"/>
      <c r="B508" s="189"/>
      <c r="C508" s="56" t="s">
        <v>193</v>
      </c>
      <c r="D508" s="58">
        <v>0</v>
      </c>
      <c r="E508" s="58">
        <v>0</v>
      </c>
      <c r="F508" s="58">
        <v>0</v>
      </c>
      <c r="G508" s="58">
        <v>0</v>
      </c>
      <c r="H508" s="192"/>
      <c r="I508" s="186"/>
      <c r="J508" s="176"/>
      <c r="K508" s="186"/>
      <c r="L508" s="176"/>
      <c r="M508" s="176"/>
    </row>
    <row r="509" spans="1:13" s="85" customFormat="1" ht="57" customHeight="1" x14ac:dyDescent="0.3">
      <c r="A509" s="180"/>
      <c r="B509" s="189"/>
      <c r="C509" s="56" t="s">
        <v>1</v>
      </c>
      <c r="D509" s="58">
        <v>0</v>
      </c>
      <c r="E509" s="58">
        <v>0</v>
      </c>
      <c r="F509" s="58">
        <v>0</v>
      </c>
      <c r="G509" s="58">
        <v>0</v>
      </c>
      <c r="H509" s="192"/>
      <c r="I509" s="186"/>
      <c r="J509" s="176"/>
      <c r="K509" s="186"/>
      <c r="L509" s="176"/>
      <c r="M509" s="176"/>
    </row>
    <row r="510" spans="1:13" s="85" customFormat="1" ht="57" customHeight="1" x14ac:dyDescent="0.3">
      <c r="A510" s="181"/>
      <c r="B510" s="190"/>
      <c r="C510" s="56" t="s">
        <v>0</v>
      </c>
      <c r="D510" s="58">
        <v>0</v>
      </c>
      <c r="E510" s="58">
        <v>0</v>
      </c>
      <c r="F510" s="58">
        <v>0</v>
      </c>
      <c r="G510" s="58">
        <v>0</v>
      </c>
      <c r="H510" s="193"/>
      <c r="I510" s="187"/>
      <c r="J510" s="177"/>
      <c r="K510" s="187"/>
      <c r="L510" s="177"/>
      <c r="M510" s="177"/>
    </row>
    <row r="511" spans="1:13" s="85" customFormat="1" ht="25.5" customHeight="1" x14ac:dyDescent="0.3">
      <c r="A511" s="178" t="s">
        <v>462</v>
      </c>
      <c r="B511" s="178"/>
      <c r="C511" s="178"/>
      <c r="D511" s="178"/>
      <c r="E511" s="178"/>
      <c r="F511" s="178"/>
      <c r="G511" s="178"/>
      <c r="H511" s="178"/>
      <c r="I511" s="178"/>
      <c r="J511" s="178"/>
      <c r="K511" s="178"/>
      <c r="L511" s="178"/>
      <c r="M511" s="178"/>
    </row>
    <row r="512" spans="1:13" s="85" customFormat="1" ht="25.5" customHeight="1" x14ac:dyDescent="0.3">
      <c r="A512" s="178" t="s">
        <v>463</v>
      </c>
      <c r="B512" s="178"/>
      <c r="C512" s="178"/>
      <c r="D512" s="178"/>
      <c r="E512" s="178"/>
      <c r="F512" s="178"/>
      <c r="G512" s="178"/>
      <c r="H512" s="178"/>
      <c r="I512" s="178"/>
      <c r="J512" s="178"/>
      <c r="K512" s="178"/>
      <c r="L512" s="178"/>
      <c r="M512" s="178"/>
    </row>
    <row r="513" spans="1:13" s="85" customFormat="1" ht="25.5" customHeight="1" x14ac:dyDescent="0.3">
      <c r="A513" s="178"/>
      <c r="B513" s="178"/>
      <c r="C513" s="178"/>
      <c r="D513" s="178"/>
      <c r="E513" s="178"/>
      <c r="F513" s="178"/>
      <c r="G513" s="178"/>
      <c r="H513" s="178"/>
      <c r="I513" s="178"/>
      <c r="J513" s="178"/>
      <c r="K513" s="178"/>
      <c r="L513" s="178"/>
      <c r="M513" s="178"/>
    </row>
    <row r="514" spans="1:13" s="85" customFormat="1" ht="25.5" customHeight="1" x14ac:dyDescent="0.3">
      <c r="A514" s="178" t="s">
        <v>465</v>
      </c>
      <c r="B514" s="178"/>
      <c r="C514" s="178"/>
      <c r="D514" s="178"/>
      <c r="E514" s="178"/>
      <c r="F514" s="178"/>
      <c r="G514" s="178"/>
      <c r="H514" s="178"/>
      <c r="I514" s="178"/>
      <c r="J514" s="178"/>
      <c r="K514" s="178"/>
      <c r="L514" s="178"/>
      <c r="M514" s="178"/>
    </row>
    <row r="515" spans="1:13" s="85" customFormat="1" ht="48" customHeight="1" x14ac:dyDescent="0.3">
      <c r="A515" s="178" t="s">
        <v>466</v>
      </c>
      <c r="B515" s="178"/>
      <c r="C515" s="178"/>
      <c r="D515" s="178"/>
      <c r="E515" s="178"/>
      <c r="F515" s="178"/>
      <c r="G515" s="178"/>
      <c r="H515" s="178"/>
      <c r="I515" s="178"/>
      <c r="J515" s="178"/>
      <c r="K515" s="178"/>
      <c r="L515" s="178"/>
      <c r="M515" s="178"/>
    </row>
    <row r="516" spans="1:13" s="85" customFormat="1" ht="25.5" customHeight="1" x14ac:dyDescent="0.3">
      <c r="A516" s="178" t="s">
        <v>462</v>
      </c>
      <c r="B516" s="178"/>
      <c r="C516" s="178"/>
      <c r="D516" s="178"/>
      <c r="E516" s="178"/>
      <c r="F516" s="178"/>
      <c r="G516" s="178"/>
      <c r="H516" s="178"/>
      <c r="I516" s="178"/>
      <c r="J516" s="178"/>
      <c r="K516" s="178"/>
      <c r="L516" s="178"/>
      <c r="M516" s="178"/>
    </row>
    <row r="517" spans="1:13" s="85" customFormat="1" ht="25.5" customHeight="1" x14ac:dyDescent="0.3">
      <c r="A517" s="178" t="s">
        <v>463</v>
      </c>
      <c r="B517" s="178"/>
      <c r="C517" s="178"/>
      <c r="D517" s="178"/>
      <c r="E517" s="178"/>
      <c r="F517" s="178"/>
      <c r="G517" s="178"/>
      <c r="H517" s="178"/>
      <c r="I517" s="178"/>
      <c r="J517" s="178"/>
      <c r="K517" s="178"/>
      <c r="L517" s="178"/>
      <c r="M517" s="178"/>
    </row>
    <row r="518" spans="1:13" s="85" customFormat="1" ht="25.5" customHeight="1" x14ac:dyDescent="0.3">
      <c r="A518" s="178" t="s">
        <v>464</v>
      </c>
      <c r="B518" s="178"/>
      <c r="C518" s="178"/>
      <c r="D518" s="178"/>
      <c r="E518" s="178"/>
      <c r="F518" s="178"/>
      <c r="G518" s="178"/>
      <c r="H518" s="178"/>
      <c r="I518" s="178"/>
      <c r="J518" s="178"/>
      <c r="K518" s="178"/>
      <c r="L518" s="178"/>
      <c r="M518" s="178"/>
    </row>
    <row r="519" spans="1:13" s="85" customFormat="1" ht="25.5" customHeight="1" x14ac:dyDescent="0.3">
      <c r="A519" s="178" t="s">
        <v>465</v>
      </c>
      <c r="B519" s="178"/>
      <c r="C519" s="178"/>
      <c r="D519" s="178"/>
      <c r="E519" s="178"/>
      <c r="F519" s="178"/>
      <c r="G519" s="178"/>
      <c r="H519" s="178"/>
      <c r="I519" s="178"/>
      <c r="J519" s="178"/>
      <c r="K519" s="178"/>
      <c r="L519" s="178"/>
      <c r="M519" s="178"/>
    </row>
    <row r="520" spans="1:13" s="85" customFormat="1" ht="48" customHeight="1" x14ac:dyDescent="0.3">
      <c r="A520" s="178" t="s">
        <v>466</v>
      </c>
      <c r="B520" s="178"/>
      <c r="C520" s="178"/>
      <c r="D520" s="178"/>
      <c r="E520" s="178"/>
      <c r="F520" s="178"/>
      <c r="G520" s="178"/>
      <c r="H520" s="178"/>
      <c r="I520" s="178"/>
      <c r="J520" s="178"/>
      <c r="K520" s="178"/>
      <c r="L520" s="178"/>
      <c r="M520" s="178"/>
    </row>
    <row r="521" spans="1:13" s="85" customFormat="1" ht="25.5" customHeight="1" x14ac:dyDescent="0.3">
      <c r="A521" s="178" t="s">
        <v>462</v>
      </c>
      <c r="B521" s="178"/>
      <c r="C521" s="178"/>
      <c r="D521" s="178"/>
      <c r="E521" s="178"/>
      <c r="F521" s="178"/>
      <c r="G521" s="178"/>
      <c r="H521" s="178"/>
      <c r="I521" s="178"/>
      <c r="J521" s="178"/>
      <c r="K521" s="178"/>
      <c r="L521" s="178"/>
      <c r="M521" s="178"/>
    </row>
    <row r="522" spans="1:13" s="85" customFormat="1" ht="25.5" customHeight="1" x14ac:dyDescent="0.3">
      <c r="A522" s="178" t="s">
        <v>463</v>
      </c>
      <c r="B522" s="178"/>
      <c r="C522" s="178"/>
      <c r="D522" s="178"/>
      <c r="E522" s="178"/>
      <c r="F522" s="178"/>
      <c r="G522" s="178"/>
      <c r="H522" s="178"/>
      <c r="I522" s="178"/>
      <c r="J522" s="178"/>
      <c r="K522" s="178"/>
      <c r="L522" s="178"/>
      <c r="M522" s="178"/>
    </row>
    <row r="523" spans="1:13" s="85" customFormat="1" ht="25.5" customHeight="1" x14ac:dyDescent="0.3">
      <c r="A523" s="178" t="s">
        <v>464</v>
      </c>
      <c r="B523" s="178"/>
      <c r="C523" s="178"/>
      <c r="D523" s="178"/>
      <c r="E523" s="178"/>
      <c r="F523" s="178"/>
      <c r="G523" s="178"/>
      <c r="H523" s="178"/>
      <c r="I523" s="178"/>
      <c r="J523" s="178"/>
      <c r="K523" s="178"/>
      <c r="L523" s="178"/>
      <c r="M523" s="178"/>
    </row>
    <row r="524" spans="1:13" s="85" customFormat="1" ht="25.5" customHeight="1" x14ac:dyDescent="0.3">
      <c r="A524" s="178" t="s">
        <v>465</v>
      </c>
      <c r="B524" s="178"/>
      <c r="C524" s="178"/>
      <c r="D524" s="178"/>
      <c r="E524" s="178"/>
      <c r="F524" s="178"/>
      <c r="G524" s="178"/>
      <c r="H524" s="178"/>
      <c r="I524" s="178"/>
      <c r="J524" s="178"/>
      <c r="K524" s="178"/>
      <c r="L524" s="178"/>
      <c r="M524" s="178"/>
    </row>
    <row r="525" spans="1:13" s="85" customFormat="1" ht="48" customHeight="1" x14ac:dyDescent="0.3">
      <c r="A525" s="178" t="s">
        <v>466</v>
      </c>
      <c r="B525" s="178"/>
      <c r="C525" s="178"/>
      <c r="D525" s="178"/>
      <c r="E525" s="178"/>
      <c r="F525" s="178"/>
      <c r="G525" s="178"/>
      <c r="H525" s="178"/>
      <c r="I525" s="178"/>
      <c r="J525" s="178"/>
      <c r="K525" s="178"/>
      <c r="L525" s="178"/>
      <c r="M525" s="178"/>
    </row>
    <row r="526" spans="1:13" s="85" customFormat="1" ht="25.5" customHeight="1" x14ac:dyDescent="0.3">
      <c r="A526" s="178" t="s">
        <v>462</v>
      </c>
      <c r="B526" s="178"/>
      <c r="C526" s="178"/>
      <c r="D526" s="178"/>
      <c r="E526" s="178"/>
      <c r="F526" s="178"/>
      <c r="G526" s="178"/>
      <c r="H526" s="178"/>
      <c r="I526" s="178"/>
      <c r="J526" s="178"/>
      <c r="K526" s="178"/>
      <c r="L526" s="178"/>
      <c r="M526" s="178"/>
    </row>
    <row r="527" spans="1:13" s="85" customFormat="1" ht="25.5" customHeight="1" x14ac:dyDescent="0.3">
      <c r="A527" s="178" t="s">
        <v>463</v>
      </c>
      <c r="B527" s="178"/>
      <c r="C527" s="178"/>
      <c r="D527" s="178"/>
      <c r="E527" s="178"/>
      <c r="F527" s="178"/>
      <c r="G527" s="178"/>
      <c r="H527" s="178"/>
      <c r="I527" s="178"/>
      <c r="J527" s="178"/>
      <c r="K527" s="178"/>
      <c r="L527" s="178"/>
      <c r="M527" s="178"/>
    </row>
    <row r="528" spans="1:13" s="85" customFormat="1" ht="25.5" customHeight="1" x14ac:dyDescent="0.3">
      <c r="A528" s="178" t="s">
        <v>464</v>
      </c>
      <c r="B528" s="178"/>
      <c r="C528" s="178"/>
      <c r="D528" s="178"/>
      <c r="E528" s="178"/>
      <c r="F528" s="178"/>
      <c r="G528" s="178"/>
      <c r="H528" s="178"/>
      <c r="I528" s="178"/>
      <c r="J528" s="178"/>
      <c r="K528" s="178"/>
      <c r="L528" s="178"/>
      <c r="M528" s="178"/>
    </row>
    <row r="529" spans="1:13" s="85" customFormat="1" ht="25.5" customHeight="1" x14ac:dyDescent="0.3">
      <c r="A529" s="178" t="s">
        <v>465</v>
      </c>
      <c r="B529" s="178"/>
      <c r="C529" s="178"/>
      <c r="D529" s="178"/>
      <c r="E529" s="178"/>
      <c r="F529" s="178"/>
      <c r="G529" s="178"/>
      <c r="H529" s="178"/>
      <c r="I529" s="178"/>
      <c r="J529" s="178"/>
      <c r="K529" s="178"/>
      <c r="L529" s="178"/>
      <c r="M529" s="178"/>
    </row>
    <row r="530" spans="1:13" s="85" customFormat="1" ht="48" customHeight="1" x14ac:dyDescent="0.3">
      <c r="A530" s="178" t="s">
        <v>466</v>
      </c>
      <c r="B530" s="178"/>
      <c r="C530" s="178"/>
      <c r="D530" s="178"/>
      <c r="E530" s="178"/>
      <c r="F530" s="178"/>
      <c r="G530" s="178"/>
      <c r="H530" s="178"/>
      <c r="I530" s="178"/>
      <c r="J530" s="178"/>
      <c r="K530" s="178"/>
      <c r="L530" s="178"/>
      <c r="M530" s="178"/>
    </row>
    <row r="531" spans="1:13" s="85" customFormat="1" ht="25.5" customHeight="1" x14ac:dyDescent="0.3">
      <c r="A531" s="178" t="s">
        <v>462</v>
      </c>
      <c r="B531" s="178"/>
      <c r="C531" s="178"/>
      <c r="D531" s="178"/>
      <c r="E531" s="178"/>
      <c r="F531" s="178"/>
      <c r="G531" s="178"/>
      <c r="H531" s="178"/>
      <c r="I531" s="178"/>
      <c r="J531" s="178"/>
      <c r="K531" s="178"/>
      <c r="L531" s="178"/>
      <c r="M531" s="178"/>
    </row>
    <row r="532" spans="1:13" s="85" customFormat="1" ht="25.5" customHeight="1" x14ac:dyDescent="0.3">
      <c r="A532" s="178" t="s">
        <v>463</v>
      </c>
      <c r="B532" s="178"/>
      <c r="C532" s="178"/>
      <c r="D532" s="178"/>
      <c r="E532" s="178"/>
      <c r="F532" s="178"/>
      <c r="G532" s="178"/>
      <c r="H532" s="178"/>
      <c r="I532" s="178"/>
      <c r="J532" s="178"/>
      <c r="K532" s="178"/>
      <c r="L532" s="178"/>
      <c r="M532" s="178"/>
    </row>
    <row r="533" spans="1:13" s="85" customFormat="1" ht="25.5" customHeight="1" x14ac:dyDescent="0.3">
      <c r="A533" s="178" t="s">
        <v>464</v>
      </c>
      <c r="B533" s="178"/>
      <c r="C533" s="178"/>
      <c r="D533" s="178"/>
      <c r="E533" s="178"/>
      <c r="F533" s="178"/>
      <c r="G533" s="178"/>
      <c r="H533" s="178"/>
      <c r="I533" s="178"/>
      <c r="J533" s="178"/>
      <c r="K533" s="178"/>
      <c r="L533" s="178"/>
      <c r="M533" s="178"/>
    </row>
    <row r="534" spans="1:13" s="85" customFormat="1" ht="25.5" customHeight="1" x14ac:dyDescent="0.3">
      <c r="A534" s="178" t="s">
        <v>465</v>
      </c>
      <c r="B534" s="178"/>
      <c r="C534" s="178"/>
      <c r="D534" s="178"/>
      <c r="E534" s="178"/>
      <c r="F534" s="178"/>
      <c r="G534" s="178"/>
      <c r="H534" s="178"/>
      <c r="I534" s="178"/>
      <c r="J534" s="178"/>
      <c r="K534" s="178"/>
      <c r="L534" s="178"/>
      <c r="M534" s="178"/>
    </row>
    <row r="535" spans="1:13" s="85" customFormat="1" ht="48" customHeight="1" x14ac:dyDescent="0.3">
      <c r="A535" s="178" t="s">
        <v>466</v>
      </c>
      <c r="B535" s="178"/>
      <c r="C535" s="178"/>
      <c r="D535" s="178"/>
      <c r="E535" s="178"/>
      <c r="F535" s="178"/>
      <c r="G535" s="178"/>
      <c r="H535" s="178"/>
      <c r="I535" s="178"/>
      <c r="J535" s="178"/>
      <c r="K535" s="178"/>
      <c r="L535" s="178"/>
      <c r="M535" s="178"/>
    </row>
    <row r="536" spans="1:13" s="128" customFormat="1" ht="21.75" customHeight="1" x14ac:dyDescent="0.3">
      <c r="A536" s="160"/>
      <c r="B536" s="158"/>
      <c r="C536" s="159"/>
      <c r="D536" s="73"/>
      <c r="E536" s="73"/>
      <c r="F536" s="73"/>
      <c r="G536" s="73"/>
      <c r="H536" s="127"/>
      <c r="I536" s="127"/>
      <c r="J536" s="127"/>
      <c r="K536" s="127"/>
      <c r="L536" s="55"/>
    </row>
    <row r="537" spans="1:13" s="128" customFormat="1" ht="21.75" customHeight="1" x14ac:dyDescent="0.3">
      <c r="A537" s="160"/>
      <c r="B537" s="158"/>
      <c r="C537" s="159"/>
      <c r="D537" s="73"/>
      <c r="E537" s="73"/>
      <c r="F537" s="73"/>
      <c r="G537" s="73"/>
      <c r="H537" s="127"/>
      <c r="I537" s="127"/>
      <c r="J537" s="127"/>
      <c r="K537" s="127"/>
      <c r="L537" s="55"/>
    </row>
    <row r="538" spans="1:13" s="128" customFormat="1" ht="21.75" customHeight="1" x14ac:dyDescent="0.3">
      <c r="A538" s="160"/>
      <c r="B538" s="158"/>
      <c r="C538" s="159"/>
      <c r="D538" s="73"/>
      <c r="E538" s="73"/>
      <c r="F538" s="73"/>
      <c r="G538" s="73"/>
      <c r="H538" s="127"/>
      <c r="I538" s="127"/>
      <c r="J538" s="127"/>
      <c r="K538" s="127"/>
      <c r="L538" s="55"/>
    </row>
    <row r="539" spans="1:13" s="128" customFormat="1" ht="21.75" customHeight="1" x14ac:dyDescent="0.3">
      <c r="A539" s="160"/>
      <c r="B539" s="158"/>
      <c r="C539" s="159"/>
      <c r="D539" s="73"/>
      <c r="E539" s="73"/>
      <c r="F539" s="73"/>
      <c r="G539" s="73"/>
      <c r="H539" s="127"/>
      <c r="I539" s="127"/>
      <c r="J539" s="127"/>
      <c r="K539" s="127"/>
      <c r="L539" s="55"/>
    </row>
    <row r="540" spans="1:13" s="128" customFormat="1" ht="21.75" customHeight="1" x14ac:dyDescent="0.3">
      <c r="A540" s="160"/>
      <c r="B540" s="158"/>
      <c r="C540" s="159"/>
      <c r="D540" s="73"/>
      <c r="E540" s="73"/>
      <c r="F540" s="73"/>
      <c r="G540" s="73"/>
      <c r="H540" s="127"/>
      <c r="I540" s="127"/>
      <c r="J540" s="127"/>
      <c r="K540" s="127"/>
      <c r="L540" s="55"/>
    </row>
    <row r="541" spans="1:13" s="128" customFormat="1" ht="45.75" customHeight="1" x14ac:dyDescent="0.3">
      <c r="A541" s="160"/>
      <c r="B541" s="158"/>
      <c r="C541" s="159"/>
      <c r="D541" s="73"/>
      <c r="E541" s="73"/>
      <c r="F541" s="73"/>
      <c r="G541" s="73"/>
      <c r="H541" s="127"/>
      <c r="I541" s="127"/>
      <c r="J541" s="127"/>
      <c r="K541" s="127"/>
      <c r="L541" s="55"/>
    </row>
    <row r="542" spans="1:13" s="128" customFormat="1" ht="45.75" customHeight="1" x14ac:dyDescent="0.3">
      <c r="A542" s="160"/>
      <c r="B542" s="158"/>
      <c r="C542" s="159"/>
      <c r="D542" s="73"/>
      <c r="E542" s="73"/>
      <c r="F542" s="73"/>
      <c r="G542" s="73"/>
      <c r="H542" s="127"/>
      <c r="I542" s="127"/>
      <c r="J542" s="127"/>
      <c r="K542" s="127"/>
      <c r="L542" s="55"/>
    </row>
    <row r="543" spans="1:13" s="128" customFormat="1" ht="45.75" customHeight="1" x14ac:dyDescent="0.3">
      <c r="A543" s="160"/>
      <c r="B543" s="158"/>
      <c r="C543" s="159"/>
      <c r="D543" s="73"/>
      <c r="E543" s="73"/>
      <c r="F543" s="73"/>
      <c r="G543" s="73"/>
      <c r="H543" s="127"/>
      <c r="I543" s="127"/>
      <c r="J543" s="127"/>
      <c r="K543" s="127"/>
      <c r="L543" s="55"/>
    </row>
    <row r="544" spans="1:13" s="128" customFormat="1" ht="45.75" customHeight="1" x14ac:dyDescent="0.3">
      <c r="A544" s="160"/>
      <c r="B544" s="158"/>
      <c r="C544" s="159"/>
      <c r="D544" s="73"/>
      <c r="E544" s="73"/>
      <c r="F544" s="73"/>
      <c r="G544" s="73"/>
      <c r="H544" s="127"/>
      <c r="I544" s="127"/>
      <c r="J544" s="127"/>
      <c r="K544" s="127"/>
      <c r="L544" s="55"/>
    </row>
    <row r="545" spans="1:12" s="128" customFormat="1" ht="45.75" customHeight="1" x14ac:dyDescent="0.3">
      <c r="A545" s="160"/>
      <c r="B545" s="158"/>
      <c r="C545" s="159"/>
      <c r="D545" s="73"/>
      <c r="E545" s="73"/>
      <c r="F545" s="73"/>
      <c r="G545" s="73"/>
      <c r="H545" s="127"/>
      <c r="I545" s="127"/>
      <c r="J545" s="127"/>
      <c r="K545" s="127"/>
      <c r="L545" s="55"/>
    </row>
    <row r="546" spans="1:12" s="128" customFormat="1" ht="77.25" customHeight="1" x14ac:dyDescent="0.3">
      <c r="A546" s="160"/>
      <c r="B546" s="158"/>
      <c r="C546" s="159"/>
      <c r="D546" s="73"/>
      <c r="E546" s="73"/>
      <c r="F546" s="73"/>
      <c r="G546" s="73"/>
      <c r="H546" s="127"/>
      <c r="I546" s="127"/>
      <c r="J546" s="127"/>
      <c r="K546" s="127"/>
      <c r="L546" s="55"/>
    </row>
    <row r="547" spans="1:12" s="128" customFormat="1" ht="77.25" customHeight="1" x14ac:dyDescent="0.3">
      <c r="A547" s="160"/>
      <c r="B547" s="158"/>
      <c r="C547" s="159"/>
      <c r="D547" s="73"/>
      <c r="E547" s="73"/>
      <c r="F547" s="73"/>
      <c r="G547" s="73"/>
      <c r="H547" s="127"/>
      <c r="I547" s="127"/>
      <c r="J547" s="127"/>
      <c r="K547" s="127"/>
      <c r="L547" s="55"/>
    </row>
    <row r="548" spans="1:12" s="128" customFormat="1" ht="77.25" customHeight="1" x14ac:dyDescent="0.3">
      <c r="A548" s="160"/>
      <c r="B548" s="158"/>
      <c r="C548" s="159"/>
      <c r="D548" s="73"/>
      <c r="E548" s="73"/>
      <c r="F548" s="73"/>
      <c r="G548" s="73"/>
      <c r="H548" s="127"/>
      <c r="I548" s="127"/>
      <c r="J548" s="127"/>
      <c r="K548" s="127"/>
      <c r="L548" s="55"/>
    </row>
    <row r="549" spans="1:12" s="128" customFormat="1" ht="77.25" customHeight="1" x14ac:dyDescent="0.3">
      <c r="A549" s="160"/>
      <c r="B549" s="158"/>
      <c r="C549" s="159"/>
      <c r="D549" s="73"/>
      <c r="E549" s="73"/>
      <c r="F549" s="73"/>
      <c r="G549" s="73"/>
      <c r="H549" s="127"/>
      <c r="I549" s="127"/>
      <c r="J549" s="127"/>
      <c r="K549" s="127"/>
      <c r="L549" s="55"/>
    </row>
    <row r="550" spans="1:12" s="128" customFormat="1" ht="77.25" customHeight="1" x14ac:dyDescent="0.3">
      <c r="A550" s="160"/>
      <c r="B550" s="158"/>
      <c r="C550" s="159"/>
      <c r="D550" s="73"/>
      <c r="E550" s="73"/>
      <c r="F550" s="73"/>
      <c r="G550" s="73"/>
      <c r="H550" s="127"/>
      <c r="I550" s="127"/>
      <c r="J550" s="127"/>
      <c r="K550" s="127"/>
      <c r="L550" s="55"/>
    </row>
    <row r="551" spans="1:12" s="128" customFormat="1" ht="60" customHeight="1" x14ac:dyDescent="0.3">
      <c r="A551" s="160"/>
      <c r="B551" s="158"/>
      <c r="C551" s="159"/>
      <c r="D551" s="73"/>
      <c r="E551" s="73"/>
      <c r="F551" s="73"/>
      <c r="G551" s="73"/>
      <c r="H551" s="127"/>
      <c r="I551" s="127"/>
      <c r="J551" s="127"/>
      <c r="K551" s="127"/>
      <c r="L551" s="55"/>
    </row>
    <row r="552" spans="1:12" s="128" customFormat="1" ht="60" customHeight="1" x14ac:dyDescent="0.3">
      <c r="A552" s="160"/>
      <c r="B552" s="158"/>
      <c r="C552" s="159"/>
      <c r="D552" s="73"/>
      <c r="E552" s="73"/>
      <c r="F552" s="73"/>
      <c r="G552" s="73"/>
      <c r="H552" s="127"/>
      <c r="I552" s="127"/>
      <c r="J552" s="127"/>
      <c r="K552" s="127"/>
      <c r="L552" s="55"/>
    </row>
    <row r="553" spans="1:12" s="128" customFormat="1" ht="60" customHeight="1" x14ac:dyDescent="0.3">
      <c r="A553" s="160"/>
      <c r="B553" s="158"/>
      <c r="C553" s="159"/>
      <c r="D553" s="73"/>
      <c r="E553" s="73"/>
      <c r="F553" s="73"/>
      <c r="G553" s="73"/>
      <c r="H553" s="127"/>
      <c r="I553" s="127"/>
      <c r="J553" s="127"/>
      <c r="K553" s="127"/>
      <c r="L553" s="55"/>
    </row>
    <row r="554" spans="1:12" s="128" customFormat="1" ht="60" customHeight="1" x14ac:dyDescent="0.3">
      <c r="A554" s="160"/>
      <c r="B554" s="158"/>
      <c r="C554" s="159"/>
      <c r="D554" s="73"/>
      <c r="E554" s="73"/>
      <c r="F554" s="73"/>
      <c r="G554" s="73"/>
      <c r="H554" s="127"/>
      <c r="I554" s="127"/>
      <c r="J554" s="127"/>
      <c r="K554" s="127"/>
      <c r="L554" s="55"/>
    </row>
    <row r="555" spans="1:12" s="128" customFormat="1" ht="60" customHeight="1" x14ac:dyDescent="0.3">
      <c r="A555" s="160"/>
      <c r="B555" s="158"/>
      <c r="C555" s="159"/>
      <c r="D555" s="73"/>
      <c r="E555" s="73"/>
      <c r="F555" s="73"/>
      <c r="G555" s="73"/>
      <c r="H555" s="127"/>
      <c r="I555" s="127"/>
      <c r="J555" s="127"/>
      <c r="K555" s="127"/>
      <c r="L555" s="55"/>
    </row>
    <row r="556" spans="1:12" s="128" customFormat="1" ht="19.5" customHeight="1" x14ac:dyDescent="0.3">
      <c r="A556" s="160"/>
      <c r="B556" s="158"/>
      <c r="C556" s="159"/>
      <c r="D556" s="73"/>
      <c r="E556" s="73"/>
      <c r="F556" s="73"/>
      <c r="G556" s="73"/>
      <c r="H556" s="127"/>
      <c r="I556" s="127"/>
      <c r="J556" s="127"/>
      <c r="K556" s="127"/>
      <c r="L556" s="55"/>
    </row>
    <row r="557" spans="1:12" s="128" customFormat="1" ht="20.100000000000001" customHeight="1" x14ac:dyDescent="0.3">
      <c r="A557" s="160"/>
      <c r="B557" s="158"/>
      <c r="C557" s="159"/>
      <c r="D557" s="73"/>
      <c r="E557" s="73"/>
      <c r="F557" s="73"/>
      <c r="G557" s="73"/>
      <c r="H557" s="127"/>
      <c r="I557" s="127"/>
      <c r="J557" s="127"/>
      <c r="K557" s="127"/>
      <c r="L557" s="55"/>
    </row>
    <row r="558" spans="1:12" s="128" customFormat="1" ht="20.100000000000001" customHeight="1" x14ac:dyDescent="0.3">
      <c r="A558" s="160"/>
      <c r="B558" s="158"/>
      <c r="C558" s="159"/>
      <c r="D558" s="73"/>
      <c r="E558" s="73"/>
      <c r="F558" s="73"/>
      <c r="G558" s="73"/>
      <c r="H558" s="127"/>
      <c r="I558" s="127"/>
      <c r="J558" s="127"/>
      <c r="K558" s="127"/>
      <c r="L558" s="55"/>
    </row>
    <row r="559" spans="1:12" s="128" customFormat="1" ht="20.100000000000001" customHeight="1" x14ac:dyDescent="0.3">
      <c r="A559" s="160"/>
      <c r="B559" s="158"/>
      <c r="C559" s="159"/>
      <c r="D559" s="73"/>
      <c r="E559" s="73"/>
      <c r="F559" s="73"/>
      <c r="G559" s="73"/>
      <c r="H559" s="127"/>
      <c r="I559" s="127"/>
      <c r="J559" s="127"/>
      <c r="K559" s="127"/>
      <c r="L559" s="55"/>
    </row>
    <row r="560" spans="1:12" s="128" customFormat="1" ht="51" customHeight="1" x14ac:dyDescent="0.3">
      <c r="A560" s="160"/>
      <c r="B560" s="158"/>
      <c r="C560" s="159"/>
      <c r="D560" s="73"/>
      <c r="E560" s="73"/>
      <c r="F560" s="73"/>
      <c r="G560" s="73"/>
      <c r="H560" s="127"/>
      <c r="I560" s="127"/>
      <c r="J560" s="127"/>
      <c r="K560" s="127"/>
      <c r="L560" s="55"/>
    </row>
    <row r="561" spans="1:12" s="128" customFormat="1" ht="39" customHeight="1" x14ac:dyDescent="0.3">
      <c r="A561" s="160"/>
      <c r="B561" s="158"/>
      <c r="C561" s="159"/>
      <c r="D561" s="73"/>
      <c r="E561" s="73"/>
      <c r="F561" s="73"/>
      <c r="G561" s="73"/>
      <c r="H561" s="127"/>
      <c r="I561" s="127"/>
      <c r="J561" s="127"/>
      <c r="K561" s="127"/>
      <c r="L561" s="55"/>
    </row>
    <row r="562" spans="1:12" s="128" customFormat="1" ht="39" customHeight="1" x14ac:dyDescent="0.3">
      <c r="A562" s="160"/>
      <c r="B562" s="158"/>
      <c r="C562" s="159"/>
      <c r="D562" s="73"/>
      <c r="E562" s="73"/>
      <c r="F562" s="73"/>
      <c r="G562" s="73"/>
      <c r="H562" s="127"/>
      <c r="I562" s="127"/>
      <c r="J562" s="127"/>
      <c r="K562" s="127"/>
      <c r="L562" s="55"/>
    </row>
    <row r="563" spans="1:12" s="128" customFormat="1" ht="54" customHeight="1" x14ac:dyDescent="0.3">
      <c r="A563" s="160"/>
      <c r="B563" s="158"/>
      <c r="C563" s="159"/>
      <c r="D563" s="73"/>
      <c r="E563" s="73"/>
      <c r="F563" s="73"/>
      <c r="G563" s="73"/>
      <c r="H563" s="127"/>
      <c r="I563" s="127"/>
      <c r="J563" s="127"/>
      <c r="K563" s="127"/>
      <c r="L563" s="55"/>
    </row>
    <row r="564" spans="1:12" s="128" customFormat="1" ht="39" customHeight="1" x14ac:dyDescent="0.3">
      <c r="A564" s="160"/>
      <c r="B564" s="158"/>
      <c r="C564" s="159"/>
      <c r="D564" s="73"/>
      <c r="E564" s="73"/>
      <c r="F564" s="73"/>
      <c r="G564" s="73"/>
      <c r="H564" s="127"/>
      <c r="I564" s="127"/>
      <c r="J564" s="127"/>
      <c r="K564" s="127"/>
      <c r="L564" s="55"/>
    </row>
    <row r="565" spans="1:12" s="128" customFormat="1" ht="62.25" customHeight="1" x14ac:dyDescent="0.3">
      <c r="A565" s="160"/>
      <c r="B565" s="158"/>
      <c r="C565" s="159"/>
      <c r="D565" s="73"/>
      <c r="E565" s="73"/>
      <c r="F565" s="73"/>
      <c r="G565" s="73"/>
      <c r="H565" s="127"/>
      <c r="I565" s="127"/>
      <c r="J565" s="127"/>
      <c r="K565" s="127"/>
      <c r="L565" s="55"/>
    </row>
    <row r="566" spans="1:12" s="128" customFormat="1" ht="76.5" customHeight="1" x14ac:dyDescent="0.3">
      <c r="A566" s="160"/>
      <c r="B566" s="158"/>
      <c r="C566" s="159"/>
      <c r="D566" s="73"/>
      <c r="E566" s="73"/>
      <c r="F566" s="73"/>
      <c r="G566" s="73"/>
      <c r="H566" s="127"/>
      <c r="I566" s="127"/>
      <c r="J566" s="127"/>
      <c r="K566" s="127"/>
      <c r="L566" s="55"/>
    </row>
    <row r="567" spans="1:12" s="128" customFormat="1" ht="76.5" customHeight="1" x14ac:dyDescent="0.3">
      <c r="A567" s="160"/>
      <c r="B567" s="158"/>
      <c r="C567" s="159"/>
      <c r="D567" s="73"/>
      <c r="E567" s="73"/>
      <c r="F567" s="73"/>
      <c r="G567" s="73"/>
      <c r="H567" s="127"/>
      <c r="I567" s="127"/>
      <c r="J567" s="127"/>
      <c r="K567" s="127"/>
      <c r="L567" s="55"/>
    </row>
    <row r="568" spans="1:12" s="128" customFormat="1" ht="76.5" customHeight="1" x14ac:dyDescent="0.3">
      <c r="A568" s="160"/>
      <c r="B568" s="158"/>
      <c r="C568" s="159"/>
      <c r="D568" s="73"/>
      <c r="E568" s="73"/>
      <c r="F568" s="73"/>
      <c r="G568" s="73"/>
      <c r="H568" s="127"/>
      <c r="I568" s="127"/>
      <c r="J568" s="127"/>
      <c r="K568" s="127"/>
      <c r="L568" s="55"/>
    </row>
    <row r="569" spans="1:12" s="128" customFormat="1" ht="76.5" customHeight="1" x14ac:dyDescent="0.3">
      <c r="A569" s="160"/>
      <c r="B569" s="158"/>
      <c r="C569" s="159"/>
      <c r="D569" s="73"/>
      <c r="E569" s="73"/>
      <c r="F569" s="73"/>
      <c r="G569" s="73"/>
      <c r="H569" s="127"/>
      <c r="I569" s="127"/>
      <c r="J569" s="127"/>
      <c r="K569" s="127"/>
      <c r="L569" s="55"/>
    </row>
    <row r="570" spans="1:12" s="128" customFormat="1" ht="76.5" customHeight="1" x14ac:dyDescent="0.3">
      <c r="A570" s="160"/>
      <c r="B570" s="158"/>
      <c r="C570" s="159"/>
      <c r="D570" s="73"/>
      <c r="E570" s="73"/>
      <c r="F570" s="73"/>
      <c r="G570" s="73"/>
      <c r="H570" s="127"/>
      <c r="I570" s="127"/>
      <c r="J570" s="127"/>
      <c r="K570" s="127"/>
      <c r="L570" s="55"/>
    </row>
    <row r="571" spans="1:12" s="128" customFormat="1" ht="25.5" customHeight="1" x14ac:dyDescent="0.3">
      <c r="A571" s="160"/>
      <c r="B571" s="158"/>
      <c r="C571" s="159"/>
      <c r="D571" s="73"/>
      <c r="E571" s="73"/>
      <c r="F571" s="73"/>
      <c r="G571" s="73"/>
      <c r="H571" s="127"/>
      <c r="I571" s="127"/>
      <c r="J571" s="127"/>
      <c r="K571" s="127"/>
      <c r="L571" s="55"/>
    </row>
    <row r="572" spans="1:12" s="128" customFormat="1" ht="14.1" customHeight="1" x14ac:dyDescent="0.3">
      <c r="A572" s="160"/>
      <c r="B572" s="158"/>
      <c r="C572" s="159"/>
      <c r="D572" s="73"/>
      <c r="E572" s="73"/>
      <c r="F572" s="73"/>
      <c r="G572" s="73"/>
      <c r="H572" s="127"/>
      <c r="I572" s="127"/>
      <c r="J572" s="127"/>
      <c r="K572" s="127"/>
      <c r="L572" s="55"/>
    </row>
    <row r="573" spans="1:12" s="128" customFormat="1" ht="14.1" customHeight="1" x14ac:dyDescent="0.3">
      <c r="A573" s="160"/>
      <c r="B573" s="158"/>
      <c r="C573" s="159"/>
      <c r="D573" s="73"/>
      <c r="E573" s="73"/>
      <c r="F573" s="73"/>
      <c r="G573" s="73"/>
      <c r="H573" s="127"/>
      <c r="I573" s="127"/>
      <c r="J573" s="127"/>
      <c r="K573" s="127"/>
      <c r="L573" s="55"/>
    </row>
    <row r="574" spans="1:12" s="128" customFormat="1" ht="14.1" customHeight="1" x14ac:dyDescent="0.3">
      <c r="A574" s="160"/>
      <c r="B574" s="158"/>
      <c r="C574" s="159"/>
      <c r="D574" s="73"/>
      <c r="E574" s="73"/>
      <c r="F574" s="73"/>
      <c r="G574" s="73"/>
      <c r="H574" s="127"/>
      <c r="I574" s="127"/>
      <c r="J574" s="127"/>
      <c r="K574" s="127"/>
      <c r="L574" s="55"/>
    </row>
    <row r="575" spans="1:12" s="128" customFormat="1" ht="13.5" customHeight="1" x14ac:dyDescent="0.3">
      <c r="A575" s="160"/>
      <c r="B575" s="158"/>
      <c r="C575" s="159"/>
      <c r="D575" s="73"/>
      <c r="E575" s="73"/>
      <c r="F575" s="73"/>
      <c r="G575" s="73"/>
      <c r="H575" s="127"/>
      <c r="I575" s="127"/>
      <c r="J575" s="127"/>
      <c r="K575" s="127"/>
      <c r="L575" s="55"/>
    </row>
    <row r="576" spans="1:12" s="128" customFormat="1" ht="18.75" customHeight="1" x14ac:dyDescent="0.3">
      <c r="A576" s="160"/>
      <c r="B576" s="158"/>
      <c r="C576" s="159"/>
      <c r="D576" s="73"/>
      <c r="E576" s="73"/>
      <c r="F576" s="73"/>
      <c r="G576" s="73"/>
      <c r="H576" s="127"/>
      <c r="I576" s="127"/>
      <c r="J576" s="127"/>
      <c r="K576" s="127"/>
      <c r="L576" s="55"/>
    </row>
    <row r="577" spans="1:12" s="128" customFormat="1" ht="18.75" customHeight="1" x14ac:dyDescent="0.3">
      <c r="A577" s="160"/>
      <c r="B577" s="158"/>
      <c r="C577" s="159"/>
      <c r="D577" s="73"/>
      <c r="E577" s="73"/>
      <c r="F577" s="73"/>
      <c r="G577" s="73"/>
      <c r="H577" s="127"/>
      <c r="I577" s="127"/>
      <c r="J577" s="127"/>
      <c r="K577" s="127"/>
      <c r="L577" s="55"/>
    </row>
    <row r="578" spans="1:12" s="128" customFormat="1" ht="18.75" customHeight="1" x14ac:dyDescent="0.3">
      <c r="A578" s="160"/>
      <c r="B578" s="158"/>
      <c r="C578" s="159"/>
      <c r="D578" s="73"/>
      <c r="E578" s="73"/>
      <c r="F578" s="73"/>
      <c r="G578" s="73"/>
      <c r="H578" s="127"/>
      <c r="I578" s="127"/>
      <c r="J578" s="127"/>
      <c r="K578" s="127"/>
      <c r="L578" s="55"/>
    </row>
    <row r="579" spans="1:12" s="128" customFormat="1" ht="18.75" customHeight="1" x14ac:dyDescent="0.3">
      <c r="A579" s="160"/>
      <c r="B579" s="158"/>
      <c r="C579" s="159"/>
      <c r="D579" s="73"/>
      <c r="E579" s="73"/>
      <c r="F579" s="73"/>
      <c r="G579" s="73"/>
      <c r="H579" s="127"/>
      <c r="I579" s="127"/>
      <c r="J579" s="127"/>
      <c r="K579" s="127"/>
      <c r="L579" s="55"/>
    </row>
    <row r="580" spans="1:12" s="128" customFormat="1" ht="18.75" customHeight="1" x14ac:dyDescent="0.3">
      <c r="A580" s="160"/>
      <c r="B580" s="158"/>
      <c r="C580" s="159"/>
      <c r="D580" s="73"/>
      <c r="E580" s="73"/>
      <c r="F580" s="73"/>
      <c r="G580" s="73"/>
      <c r="H580" s="127"/>
      <c r="I580" s="127"/>
      <c r="J580" s="127"/>
      <c r="K580" s="127"/>
      <c r="L580" s="55"/>
    </row>
    <row r="581" spans="1:12" s="128" customFormat="1" ht="32.25" customHeight="1" x14ac:dyDescent="0.3">
      <c r="A581" s="160"/>
      <c r="B581" s="158"/>
      <c r="C581" s="159"/>
      <c r="D581" s="73"/>
      <c r="E581" s="73"/>
      <c r="F581" s="73"/>
      <c r="G581" s="73"/>
      <c r="H581" s="127"/>
      <c r="I581" s="127"/>
      <c r="J581" s="127"/>
      <c r="K581" s="127"/>
      <c r="L581" s="55"/>
    </row>
    <row r="582" spans="1:12" s="128" customFormat="1" ht="32.25" customHeight="1" x14ac:dyDescent="0.3">
      <c r="A582" s="160"/>
      <c r="B582" s="158"/>
      <c r="C582" s="159"/>
      <c r="D582" s="73"/>
      <c r="E582" s="73"/>
      <c r="F582" s="73"/>
      <c r="G582" s="73"/>
      <c r="H582" s="127"/>
      <c r="I582" s="127"/>
      <c r="J582" s="127"/>
      <c r="K582" s="127"/>
      <c r="L582" s="55"/>
    </row>
    <row r="583" spans="1:12" s="128" customFormat="1" ht="32.25" customHeight="1" x14ac:dyDescent="0.3">
      <c r="A583" s="160"/>
      <c r="B583" s="158"/>
      <c r="C583" s="159"/>
      <c r="D583" s="73"/>
      <c r="E583" s="73"/>
      <c r="F583" s="73"/>
      <c r="G583" s="73"/>
      <c r="H583" s="127"/>
      <c r="I583" s="127"/>
      <c r="J583" s="127"/>
      <c r="K583" s="127"/>
      <c r="L583" s="55"/>
    </row>
    <row r="584" spans="1:12" s="128" customFormat="1" ht="32.25" customHeight="1" x14ac:dyDescent="0.3">
      <c r="A584" s="160"/>
      <c r="B584" s="158"/>
      <c r="C584" s="159"/>
      <c r="D584" s="73"/>
      <c r="E584" s="73"/>
      <c r="F584" s="73"/>
      <c r="G584" s="73"/>
      <c r="H584" s="127"/>
      <c r="I584" s="127"/>
      <c r="J584" s="127"/>
      <c r="K584" s="127"/>
      <c r="L584" s="55"/>
    </row>
    <row r="585" spans="1:12" s="128" customFormat="1" ht="43.5" customHeight="1" x14ac:dyDescent="0.3">
      <c r="A585" s="160"/>
      <c r="B585" s="158"/>
      <c r="C585" s="159"/>
      <c r="D585" s="73"/>
      <c r="E585" s="73"/>
      <c r="F585" s="73"/>
      <c r="G585" s="73"/>
      <c r="H585" s="127"/>
      <c r="I585" s="127"/>
      <c r="J585" s="127"/>
      <c r="K585" s="127"/>
      <c r="L585" s="55"/>
    </row>
    <row r="586" spans="1:12" s="128" customFormat="1" ht="24.75" customHeight="1" x14ac:dyDescent="0.3">
      <c r="A586" s="160"/>
      <c r="B586" s="158"/>
      <c r="C586" s="159"/>
      <c r="D586" s="73"/>
      <c r="E586" s="73"/>
      <c r="F586" s="73"/>
      <c r="G586" s="73"/>
      <c r="H586" s="127"/>
      <c r="I586" s="127"/>
      <c r="J586" s="127"/>
      <c r="K586" s="127"/>
      <c r="L586" s="55"/>
    </row>
    <row r="587" spans="1:12" s="128" customFormat="1" ht="24.75" customHeight="1" x14ac:dyDescent="0.3">
      <c r="A587" s="160"/>
      <c r="B587" s="158"/>
      <c r="C587" s="159"/>
      <c r="D587" s="73"/>
      <c r="E587" s="73"/>
      <c r="F587" s="73"/>
      <c r="G587" s="73"/>
      <c r="H587" s="127"/>
      <c r="I587" s="127"/>
      <c r="J587" s="127"/>
      <c r="K587" s="127"/>
      <c r="L587" s="55"/>
    </row>
    <row r="588" spans="1:12" ht="24.75" customHeight="1" x14ac:dyDescent="0.3">
      <c r="D588" s="73"/>
      <c r="E588" s="73"/>
      <c r="F588" s="73"/>
      <c r="G588" s="73"/>
    </row>
    <row r="589" spans="1:12" ht="24.75" customHeight="1" x14ac:dyDescent="0.3">
      <c r="D589" s="73"/>
      <c r="E589" s="73"/>
      <c r="F589" s="73"/>
      <c r="G589" s="73"/>
    </row>
    <row r="590" spans="1:12" ht="24.75" customHeight="1" x14ac:dyDescent="0.3">
      <c r="D590" s="73"/>
      <c r="E590" s="73"/>
      <c r="F590" s="73"/>
      <c r="G590" s="73"/>
    </row>
    <row r="591" spans="1:12" ht="23.25" customHeight="1" x14ac:dyDescent="0.3">
      <c r="D591" s="73"/>
      <c r="E591" s="73"/>
      <c r="F591" s="73"/>
      <c r="G591" s="73"/>
    </row>
    <row r="592" spans="1:12" ht="23.25" customHeight="1" x14ac:dyDescent="0.3">
      <c r="D592" s="73"/>
      <c r="E592" s="73"/>
      <c r="F592" s="73"/>
      <c r="G592" s="73"/>
    </row>
    <row r="593" spans="4:7" ht="23.25" customHeight="1" x14ac:dyDescent="0.3">
      <c r="D593" s="73"/>
      <c r="E593" s="73"/>
      <c r="F593" s="73"/>
      <c r="G593" s="73"/>
    </row>
  </sheetData>
  <mergeCells count="784">
    <mergeCell ref="A530:M530"/>
    <mergeCell ref="A531:M531"/>
    <mergeCell ref="A532:M532"/>
    <mergeCell ref="A533:M533"/>
    <mergeCell ref="A534:M534"/>
    <mergeCell ref="A535:M535"/>
    <mergeCell ref="A521:M521"/>
    <mergeCell ref="A522:M522"/>
    <mergeCell ref="A523:M523"/>
    <mergeCell ref="A524:M524"/>
    <mergeCell ref="A525:M525"/>
    <mergeCell ref="A526:M526"/>
    <mergeCell ref="A527:M527"/>
    <mergeCell ref="A528:M528"/>
    <mergeCell ref="A529:M529"/>
    <mergeCell ref="A512:M512"/>
    <mergeCell ref="A513:M513"/>
    <mergeCell ref="A514:M514"/>
    <mergeCell ref="A515:M515"/>
    <mergeCell ref="A516:M516"/>
    <mergeCell ref="A517:M517"/>
    <mergeCell ref="A518:M518"/>
    <mergeCell ref="A519:M519"/>
    <mergeCell ref="A520:M520"/>
    <mergeCell ref="L366:L370"/>
    <mergeCell ref="M366:M370"/>
    <mergeCell ref="A6:A10"/>
    <mergeCell ref="B6:B10"/>
    <mergeCell ref="H6:H10"/>
    <mergeCell ref="K6:K10"/>
    <mergeCell ref="L6:L10"/>
    <mergeCell ref="M6:M10"/>
    <mergeCell ref="A16:A20"/>
    <mergeCell ref="B16:B20"/>
    <mergeCell ref="H16:H20"/>
    <mergeCell ref="K16:K20"/>
    <mergeCell ref="L16:L20"/>
    <mergeCell ref="M16:M20"/>
    <mergeCell ref="A11:A15"/>
    <mergeCell ref="B11:B15"/>
    <mergeCell ref="H11:H15"/>
    <mergeCell ref="K11:K15"/>
    <mergeCell ref="L11:L15"/>
    <mergeCell ref="M11:M15"/>
    <mergeCell ref="A26:A30"/>
    <mergeCell ref="B26:B30"/>
    <mergeCell ref="H26:H30"/>
    <mergeCell ref="H366:H370"/>
    <mergeCell ref="I1:L1"/>
    <mergeCell ref="A2:M2"/>
    <mergeCell ref="A4:A5"/>
    <mergeCell ref="B4:B5"/>
    <mergeCell ref="C4:F4"/>
    <mergeCell ref="G4:G5"/>
    <mergeCell ref="H4:J4"/>
    <mergeCell ref="K4:K5"/>
    <mergeCell ref="L4:L5"/>
    <mergeCell ref="M4:M5"/>
    <mergeCell ref="K26:K30"/>
    <mergeCell ref="L26:L30"/>
    <mergeCell ref="M26:M30"/>
    <mergeCell ref="A21:A25"/>
    <mergeCell ref="B21:B25"/>
    <mergeCell ref="H21:H25"/>
    <mergeCell ref="K21:K25"/>
    <mergeCell ref="L21:L25"/>
    <mergeCell ref="M21:M25"/>
    <mergeCell ref="A36:A40"/>
    <mergeCell ref="B36:B40"/>
    <mergeCell ref="H36:H40"/>
    <mergeCell ref="K36:K40"/>
    <mergeCell ref="L36:L40"/>
    <mergeCell ref="M36:M40"/>
    <mergeCell ref="A31:A35"/>
    <mergeCell ref="B31:B35"/>
    <mergeCell ref="H31:H35"/>
    <mergeCell ref="K31:K35"/>
    <mergeCell ref="L31:L35"/>
    <mergeCell ref="M31:M35"/>
    <mergeCell ref="A51:A55"/>
    <mergeCell ref="B51:B55"/>
    <mergeCell ref="H51:H55"/>
    <mergeCell ref="K51:K55"/>
    <mergeCell ref="L51:L55"/>
    <mergeCell ref="M51:M55"/>
    <mergeCell ref="L41:L45"/>
    <mergeCell ref="M41:M45"/>
    <mergeCell ref="A46:A50"/>
    <mergeCell ref="B46:B50"/>
    <mergeCell ref="H46:H50"/>
    <mergeCell ref="I46:I50"/>
    <mergeCell ref="J46:J50"/>
    <mergeCell ref="K46:K50"/>
    <mergeCell ref="L46:L50"/>
    <mergeCell ref="M46:M50"/>
    <mergeCell ref="A41:A45"/>
    <mergeCell ref="B41:B45"/>
    <mergeCell ref="H41:H45"/>
    <mergeCell ref="I41:I45"/>
    <mergeCell ref="J41:J45"/>
    <mergeCell ref="K41:K45"/>
    <mergeCell ref="L56:L60"/>
    <mergeCell ref="M56:M60"/>
    <mergeCell ref="A61:A65"/>
    <mergeCell ref="B61:B65"/>
    <mergeCell ref="H61:H65"/>
    <mergeCell ref="I61:I65"/>
    <mergeCell ref="J61:J65"/>
    <mergeCell ref="K61:K65"/>
    <mergeCell ref="L61:L65"/>
    <mergeCell ref="M61:M65"/>
    <mergeCell ref="A56:A60"/>
    <mergeCell ref="B56:B60"/>
    <mergeCell ref="H56:H60"/>
    <mergeCell ref="I56:I60"/>
    <mergeCell ref="J56:J60"/>
    <mergeCell ref="K56:K60"/>
    <mergeCell ref="L66:L70"/>
    <mergeCell ref="M66:M70"/>
    <mergeCell ref="A71:A75"/>
    <mergeCell ref="B71:B75"/>
    <mergeCell ref="H71:H75"/>
    <mergeCell ref="I71:I75"/>
    <mergeCell ref="J71:J75"/>
    <mergeCell ref="K71:K75"/>
    <mergeCell ref="L71:L75"/>
    <mergeCell ref="M71:M75"/>
    <mergeCell ref="A66:A70"/>
    <mergeCell ref="B66:B70"/>
    <mergeCell ref="H66:H70"/>
    <mergeCell ref="I66:I70"/>
    <mergeCell ref="J66:J70"/>
    <mergeCell ref="K66:K70"/>
    <mergeCell ref="L76:L80"/>
    <mergeCell ref="M76:M80"/>
    <mergeCell ref="A81:A85"/>
    <mergeCell ref="B81:B85"/>
    <mergeCell ref="H81:H85"/>
    <mergeCell ref="K81:K85"/>
    <mergeCell ref="L81:L85"/>
    <mergeCell ref="M81:M85"/>
    <mergeCell ref="A76:A80"/>
    <mergeCell ref="B76:B80"/>
    <mergeCell ref="H76:H80"/>
    <mergeCell ref="I76:I80"/>
    <mergeCell ref="J76:J80"/>
    <mergeCell ref="K76:K80"/>
    <mergeCell ref="L86:L90"/>
    <mergeCell ref="M86:M90"/>
    <mergeCell ref="A91:A95"/>
    <mergeCell ref="B91:B95"/>
    <mergeCell ref="H91:H95"/>
    <mergeCell ref="I91:I95"/>
    <mergeCell ref="J91:J95"/>
    <mergeCell ref="K91:K95"/>
    <mergeCell ref="L91:L95"/>
    <mergeCell ref="M91:M95"/>
    <mergeCell ref="A86:A90"/>
    <mergeCell ref="B86:B90"/>
    <mergeCell ref="H86:H90"/>
    <mergeCell ref="I86:I90"/>
    <mergeCell ref="J86:J90"/>
    <mergeCell ref="K86:K90"/>
    <mergeCell ref="L96:L100"/>
    <mergeCell ref="M96:M100"/>
    <mergeCell ref="A101:A105"/>
    <mergeCell ref="B101:B105"/>
    <mergeCell ref="H101:H105"/>
    <mergeCell ref="I101:I105"/>
    <mergeCell ref="J101:J105"/>
    <mergeCell ref="K101:K105"/>
    <mergeCell ref="L101:L105"/>
    <mergeCell ref="M101:M105"/>
    <mergeCell ref="A96:A100"/>
    <mergeCell ref="B96:B100"/>
    <mergeCell ref="H96:H100"/>
    <mergeCell ref="I96:I100"/>
    <mergeCell ref="J96:J100"/>
    <mergeCell ref="K96:K100"/>
    <mergeCell ref="L106:L110"/>
    <mergeCell ref="M106:M110"/>
    <mergeCell ref="A111:A115"/>
    <mergeCell ref="B111:B115"/>
    <mergeCell ref="H111:H115"/>
    <mergeCell ref="I111:I115"/>
    <mergeCell ref="J111:J115"/>
    <mergeCell ref="K111:K115"/>
    <mergeCell ref="L111:L115"/>
    <mergeCell ref="M111:M115"/>
    <mergeCell ref="A106:A110"/>
    <mergeCell ref="B106:B110"/>
    <mergeCell ref="H106:H110"/>
    <mergeCell ref="I106:I110"/>
    <mergeCell ref="J106:J110"/>
    <mergeCell ref="K106:K110"/>
    <mergeCell ref="A126:A130"/>
    <mergeCell ref="B126:B130"/>
    <mergeCell ref="H126:H130"/>
    <mergeCell ref="K126:K130"/>
    <mergeCell ref="L126:L130"/>
    <mergeCell ref="M126:M130"/>
    <mergeCell ref="L116:L120"/>
    <mergeCell ref="M116:M120"/>
    <mergeCell ref="A121:A125"/>
    <mergeCell ref="B121:B125"/>
    <mergeCell ref="H121:H125"/>
    <mergeCell ref="I121:I125"/>
    <mergeCell ref="J121:J125"/>
    <mergeCell ref="K121:K125"/>
    <mergeCell ref="L121:L125"/>
    <mergeCell ref="M121:M125"/>
    <mergeCell ref="A116:A120"/>
    <mergeCell ref="B116:B120"/>
    <mergeCell ref="H116:H120"/>
    <mergeCell ref="I116:I120"/>
    <mergeCell ref="J116:J120"/>
    <mergeCell ref="K116:K120"/>
    <mergeCell ref="L131:L135"/>
    <mergeCell ref="M131:M135"/>
    <mergeCell ref="A131:A135"/>
    <mergeCell ref="B131:B135"/>
    <mergeCell ref="H131:H135"/>
    <mergeCell ref="I131:I135"/>
    <mergeCell ref="J131:J135"/>
    <mergeCell ref="K131:K135"/>
    <mergeCell ref="L136:L140"/>
    <mergeCell ref="M136:M140"/>
    <mergeCell ref="A141:A145"/>
    <mergeCell ref="B141:B145"/>
    <mergeCell ref="H141:H145"/>
    <mergeCell ref="I141:I145"/>
    <mergeCell ref="J141:J145"/>
    <mergeCell ref="K141:K145"/>
    <mergeCell ref="L141:L145"/>
    <mergeCell ref="M141:M145"/>
    <mergeCell ref="A136:A140"/>
    <mergeCell ref="B136:B140"/>
    <mergeCell ref="H136:H140"/>
    <mergeCell ref="I136:I140"/>
    <mergeCell ref="J136:J140"/>
    <mergeCell ref="K136:K140"/>
    <mergeCell ref="A156:A160"/>
    <mergeCell ref="B156:B160"/>
    <mergeCell ref="H156:H160"/>
    <mergeCell ref="K156:K160"/>
    <mergeCell ref="L156:L160"/>
    <mergeCell ref="M156:M160"/>
    <mergeCell ref="L146:L150"/>
    <mergeCell ref="M146:M150"/>
    <mergeCell ref="A151:A155"/>
    <mergeCell ref="B151:B155"/>
    <mergeCell ref="H151:H155"/>
    <mergeCell ref="K151:K155"/>
    <mergeCell ref="L151:L155"/>
    <mergeCell ref="M151:M155"/>
    <mergeCell ref="A146:A150"/>
    <mergeCell ref="B146:B150"/>
    <mergeCell ref="H146:H150"/>
    <mergeCell ref="I146:I150"/>
    <mergeCell ref="J146:J150"/>
    <mergeCell ref="K146:K150"/>
    <mergeCell ref="A171:A175"/>
    <mergeCell ref="B171:B175"/>
    <mergeCell ref="H171:H175"/>
    <mergeCell ref="K171:K175"/>
    <mergeCell ref="L171:L175"/>
    <mergeCell ref="M171:M175"/>
    <mergeCell ref="L161:L165"/>
    <mergeCell ref="M161:M165"/>
    <mergeCell ref="A166:A170"/>
    <mergeCell ref="B166:B170"/>
    <mergeCell ref="H166:H170"/>
    <mergeCell ref="I166:I170"/>
    <mergeCell ref="J166:J170"/>
    <mergeCell ref="K166:K170"/>
    <mergeCell ref="L166:L170"/>
    <mergeCell ref="A161:A165"/>
    <mergeCell ref="B161:B165"/>
    <mergeCell ref="H161:H165"/>
    <mergeCell ref="I161:I165"/>
    <mergeCell ref="J161:J165"/>
    <mergeCell ref="K161:K165"/>
    <mergeCell ref="L176:L180"/>
    <mergeCell ref="M176:M180"/>
    <mergeCell ref="A181:A185"/>
    <mergeCell ref="B181:B185"/>
    <mergeCell ref="H181:H185"/>
    <mergeCell ref="I181:I185"/>
    <mergeCell ref="J181:J185"/>
    <mergeCell ref="K181:K185"/>
    <mergeCell ref="L181:L185"/>
    <mergeCell ref="M181:M185"/>
    <mergeCell ref="A176:A180"/>
    <mergeCell ref="B176:B180"/>
    <mergeCell ref="H176:H180"/>
    <mergeCell ref="I176:I180"/>
    <mergeCell ref="J176:J180"/>
    <mergeCell ref="K176:K180"/>
    <mergeCell ref="L186:L190"/>
    <mergeCell ref="M186:M190"/>
    <mergeCell ref="A191:A195"/>
    <mergeCell ref="B191:B195"/>
    <mergeCell ref="H191:H195"/>
    <mergeCell ref="K191:K195"/>
    <mergeCell ref="L191:L195"/>
    <mergeCell ref="M191:M195"/>
    <mergeCell ref="A186:A190"/>
    <mergeCell ref="B186:B190"/>
    <mergeCell ref="H186:H190"/>
    <mergeCell ref="I186:I190"/>
    <mergeCell ref="J186:J190"/>
    <mergeCell ref="K186:K190"/>
    <mergeCell ref="A206:A210"/>
    <mergeCell ref="B206:B210"/>
    <mergeCell ref="H206:H210"/>
    <mergeCell ref="K206:K210"/>
    <mergeCell ref="L206:L210"/>
    <mergeCell ref="M206:M210"/>
    <mergeCell ref="L196:L200"/>
    <mergeCell ref="M196:M200"/>
    <mergeCell ref="A201:A205"/>
    <mergeCell ref="B201:B205"/>
    <mergeCell ref="H201:H205"/>
    <mergeCell ref="K201:K205"/>
    <mergeCell ref="L201:L205"/>
    <mergeCell ref="M201:M205"/>
    <mergeCell ref="A196:A200"/>
    <mergeCell ref="B196:B200"/>
    <mergeCell ref="H196:H200"/>
    <mergeCell ref="I196:I200"/>
    <mergeCell ref="J196:J200"/>
    <mergeCell ref="K196:K200"/>
    <mergeCell ref="L211:L215"/>
    <mergeCell ref="M211:M215"/>
    <mergeCell ref="A216:A220"/>
    <mergeCell ref="B216:B220"/>
    <mergeCell ref="H216:H220"/>
    <mergeCell ref="I216:I220"/>
    <mergeCell ref="J216:J220"/>
    <mergeCell ref="K216:K220"/>
    <mergeCell ref="L216:L220"/>
    <mergeCell ref="M216:M220"/>
    <mergeCell ref="A211:A215"/>
    <mergeCell ref="B211:B215"/>
    <mergeCell ref="H211:H215"/>
    <mergeCell ref="I211:I215"/>
    <mergeCell ref="J211:J215"/>
    <mergeCell ref="K211:K215"/>
    <mergeCell ref="L221:L225"/>
    <mergeCell ref="M221:M225"/>
    <mergeCell ref="A226:A230"/>
    <mergeCell ref="B226:B230"/>
    <mergeCell ref="H226:H230"/>
    <mergeCell ref="I226:I230"/>
    <mergeCell ref="J226:J230"/>
    <mergeCell ref="K226:K230"/>
    <mergeCell ref="L226:L230"/>
    <mergeCell ref="M226:M230"/>
    <mergeCell ref="A221:A225"/>
    <mergeCell ref="B221:B225"/>
    <mergeCell ref="H221:H225"/>
    <mergeCell ref="I221:I225"/>
    <mergeCell ref="J221:J225"/>
    <mergeCell ref="K221:K225"/>
    <mergeCell ref="A241:A245"/>
    <mergeCell ref="B241:B245"/>
    <mergeCell ref="H241:H245"/>
    <mergeCell ref="K241:K245"/>
    <mergeCell ref="L241:L245"/>
    <mergeCell ref="M241:M245"/>
    <mergeCell ref="L231:L235"/>
    <mergeCell ref="M231:M235"/>
    <mergeCell ref="A236:A240"/>
    <mergeCell ref="B236:B240"/>
    <mergeCell ref="H236:H240"/>
    <mergeCell ref="I236:I240"/>
    <mergeCell ref="J236:J240"/>
    <mergeCell ref="K236:K240"/>
    <mergeCell ref="L236:L240"/>
    <mergeCell ref="M236:M240"/>
    <mergeCell ref="A231:A235"/>
    <mergeCell ref="B231:B235"/>
    <mergeCell ref="H231:H235"/>
    <mergeCell ref="I231:I235"/>
    <mergeCell ref="J231:J235"/>
    <mergeCell ref="K231:K235"/>
    <mergeCell ref="L246:L250"/>
    <mergeCell ref="M246:M250"/>
    <mergeCell ref="A251:A255"/>
    <mergeCell ref="B251:B255"/>
    <mergeCell ref="H251:H255"/>
    <mergeCell ref="I251:I255"/>
    <mergeCell ref="J251:J255"/>
    <mergeCell ref="K251:K255"/>
    <mergeCell ref="L251:L255"/>
    <mergeCell ref="M251:M255"/>
    <mergeCell ref="A246:A250"/>
    <mergeCell ref="B246:B250"/>
    <mergeCell ref="H246:H250"/>
    <mergeCell ref="I246:I250"/>
    <mergeCell ref="J246:J250"/>
    <mergeCell ref="K246:K250"/>
    <mergeCell ref="A266:A270"/>
    <mergeCell ref="B266:B270"/>
    <mergeCell ref="H266:H270"/>
    <mergeCell ref="K266:K270"/>
    <mergeCell ref="L266:L270"/>
    <mergeCell ref="M266:M270"/>
    <mergeCell ref="L256:L260"/>
    <mergeCell ref="M256:M260"/>
    <mergeCell ref="A261:A265"/>
    <mergeCell ref="B261:B265"/>
    <mergeCell ref="H261:H265"/>
    <mergeCell ref="I261:I265"/>
    <mergeCell ref="J261:J265"/>
    <mergeCell ref="K261:K265"/>
    <mergeCell ref="L261:L265"/>
    <mergeCell ref="M261:M265"/>
    <mergeCell ref="A256:A260"/>
    <mergeCell ref="B256:B260"/>
    <mergeCell ref="H256:H260"/>
    <mergeCell ref="I256:I260"/>
    <mergeCell ref="J256:J260"/>
    <mergeCell ref="K256:K260"/>
    <mergeCell ref="L271:L275"/>
    <mergeCell ref="M271:M275"/>
    <mergeCell ref="A276:A280"/>
    <mergeCell ref="B276:B280"/>
    <mergeCell ref="H276:H280"/>
    <mergeCell ref="I276:I280"/>
    <mergeCell ref="J276:J280"/>
    <mergeCell ref="K276:K280"/>
    <mergeCell ref="L276:L280"/>
    <mergeCell ref="M276:M280"/>
    <mergeCell ref="A271:A275"/>
    <mergeCell ref="B271:B275"/>
    <mergeCell ref="H271:H275"/>
    <mergeCell ref="I271:I275"/>
    <mergeCell ref="J271:J275"/>
    <mergeCell ref="K271:K275"/>
    <mergeCell ref="A291:A295"/>
    <mergeCell ref="B291:B295"/>
    <mergeCell ref="H291:H295"/>
    <mergeCell ref="K291:K295"/>
    <mergeCell ref="L291:L295"/>
    <mergeCell ref="M291:M295"/>
    <mergeCell ref="L281:L285"/>
    <mergeCell ref="M281:M285"/>
    <mergeCell ref="A286:A290"/>
    <mergeCell ref="B286:B290"/>
    <mergeCell ref="H286:H290"/>
    <mergeCell ref="I286:I290"/>
    <mergeCell ref="J286:J290"/>
    <mergeCell ref="K286:K290"/>
    <mergeCell ref="L286:L290"/>
    <mergeCell ref="M286:M290"/>
    <mergeCell ref="A281:A285"/>
    <mergeCell ref="B281:B285"/>
    <mergeCell ref="H281:H285"/>
    <mergeCell ref="I281:I285"/>
    <mergeCell ref="J281:J285"/>
    <mergeCell ref="K281:K285"/>
    <mergeCell ref="L296:L300"/>
    <mergeCell ref="M296:M300"/>
    <mergeCell ref="A301:A305"/>
    <mergeCell ref="B301:B305"/>
    <mergeCell ref="H301:H305"/>
    <mergeCell ref="I301:I305"/>
    <mergeCell ref="J301:J305"/>
    <mergeCell ref="K301:K305"/>
    <mergeCell ref="L301:L305"/>
    <mergeCell ref="M301:M305"/>
    <mergeCell ref="A296:A300"/>
    <mergeCell ref="B296:B300"/>
    <mergeCell ref="H296:H300"/>
    <mergeCell ref="I296:I300"/>
    <mergeCell ref="J296:J300"/>
    <mergeCell ref="K296:K300"/>
    <mergeCell ref="A316:A320"/>
    <mergeCell ref="B316:B320"/>
    <mergeCell ref="H316:H320"/>
    <mergeCell ref="K316:K320"/>
    <mergeCell ref="L316:L320"/>
    <mergeCell ref="M316:M320"/>
    <mergeCell ref="L306:L310"/>
    <mergeCell ref="M306:M310"/>
    <mergeCell ref="A311:A315"/>
    <mergeCell ref="B311:B315"/>
    <mergeCell ref="H311:H315"/>
    <mergeCell ref="K311:K315"/>
    <mergeCell ref="L311:L315"/>
    <mergeCell ref="M311:M315"/>
    <mergeCell ref="A306:A310"/>
    <mergeCell ref="B306:B310"/>
    <mergeCell ref="H306:H310"/>
    <mergeCell ref="I306:I310"/>
    <mergeCell ref="J306:J310"/>
    <mergeCell ref="K306:K310"/>
    <mergeCell ref="L321:L325"/>
    <mergeCell ref="M321:M325"/>
    <mergeCell ref="A326:A330"/>
    <mergeCell ref="B326:B330"/>
    <mergeCell ref="H326:H330"/>
    <mergeCell ref="I326:I330"/>
    <mergeCell ref="J326:J330"/>
    <mergeCell ref="K326:K330"/>
    <mergeCell ref="L326:L330"/>
    <mergeCell ref="M326:M330"/>
    <mergeCell ref="A321:A325"/>
    <mergeCell ref="B321:B325"/>
    <mergeCell ref="H321:H325"/>
    <mergeCell ref="I321:I325"/>
    <mergeCell ref="J321:J325"/>
    <mergeCell ref="K321:K325"/>
    <mergeCell ref="L331:L335"/>
    <mergeCell ref="M331:M335"/>
    <mergeCell ref="A336:A340"/>
    <mergeCell ref="B336:B340"/>
    <mergeCell ref="H336:H340"/>
    <mergeCell ref="I336:I340"/>
    <mergeCell ref="J336:J340"/>
    <mergeCell ref="K336:K340"/>
    <mergeCell ref="L336:L340"/>
    <mergeCell ref="M336:M340"/>
    <mergeCell ref="A331:A335"/>
    <mergeCell ref="B331:B335"/>
    <mergeCell ref="H331:H335"/>
    <mergeCell ref="I331:I335"/>
    <mergeCell ref="J331:J335"/>
    <mergeCell ref="K331:K335"/>
    <mergeCell ref="L341:L345"/>
    <mergeCell ref="M341:M345"/>
    <mergeCell ref="A341:A345"/>
    <mergeCell ref="B341:B345"/>
    <mergeCell ref="H341:H345"/>
    <mergeCell ref="I341:I345"/>
    <mergeCell ref="J341:J345"/>
    <mergeCell ref="K341:K345"/>
    <mergeCell ref="L351:L355"/>
    <mergeCell ref="M351:M355"/>
    <mergeCell ref="A346:A350"/>
    <mergeCell ref="B346:B350"/>
    <mergeCell ref="H346:H350"/>
    <mergeCell ref="I346:I350"/>
    <mergeCell ref="J346:J350"/>
    <mergeCell ref="K346:K350"/>
    <mergeCell ref="L346:L350"/>
    <mergeCell ref="M346:M350"/>
    <mergeCell ref="A351:A355"/>
    <mergeCell ref="B351:B355"/>
    <mergeCell ref="H351:H355"/>
    <mergeCell ref="I351:I355"/>
    <mergeCell ref="J351:J355"/>
    <mergeCell ref="K351:K355"/>
    <mergeCell ref="A356:A360"/>
    <mergeCell ref="B356:B360"/>
    <mergeCell ref="H356:H360"/>
    <mergeCell ref="I356:I360"/>
    <mergeCell ref="J356:J360"/>
    <mergeCell ref="K356:K360"/>
    <mergeCell ref="L356:L360"/>
    <mergeCell ref="M356:M360"/>
    <mergeCell ref="A376:A380"/>
    <mergeCell ref="B376:B380"/>
    <mergeCell ref="H376:H380"/>
    <mergeCell ref="K376:K380"/>
    <mergeCell ref="L376:L380"/>
    <mergeCell ref="M376:M380"/>
    <mergeCell ref="L361:L365"/>
    <mergeCell ref="M361:M365"/>
    <mergeCell ref="A371:A375"/>
    <mergeCell ref="B371:B375"/>
    <mergeCell ref="H371:H375"/>
    <mergeCell ref="K371:K375"/>
    <mergeCell ref="L371:L375"/>
    <mergeCell ref="M371:M375"/>
    <mergeCell ref="A361:A365"/>
    <mergeCell ref="B361:B365"/>
    <mergeCell ref="H361:H365"/>
    <mergeCell ref="I361:I365"/>
    <mergeCell ref="J361:J365"/>
    <mergeCell ref="K361:K365"/>
    <mergeCell ref="A366:A370"/>
    <mergeCell ref="B366:B370"/>
    <mergeCell ref="A391:A395"/>
    <mergeCell ref="B391:B395"/>
    <mergeCell ref="H391:H395"/>
    <mergeCell ref="K391:K395"/>
    <mergeCell ref="K366:K370"/>
    <mergeCell ref="I376:I380"/>
    <mergeCell ref="J376:J380"/>
    <mergeCell ref="I391:I395"/>
    <mergeCell ref="J391:J395"/>
    <mergeCell ref="I366:I370"/>
    <mergeCell ref="J366:J370"/>
    <mergeCell ref="L391:L395"/>
    <mergeCell ref="M391:M395"/>
    <mergeCell ref="L381:L385"/>
    <mergeCell ref="M381:M385"/>
    <mergeCell ref="A386:A390"/>
    <mergeCell ref="B386:B390"/>
    <mergeCell ref="H386:H390"/>
    <mergeCell ref="K386:K390"/>
    <mergeCell ref="L386:L390"/>
    <mergeCell ref="M386:M390"/>
    <mergeCell ref="A381:A385"/>
    <mergeCell ref="B381:B385"/>
    <mergeCell ref="H381:H385"/>
    <mergeCell ref="I381:I385"/>
    <mergeCell ref="J381:J385"/>
    <mergeCell ref="K381:K385"/>
    <mergeCell ref="L396:L400"/>
    <mergeCell ref="M396:M400"/>
    <mergeCell ref="A401:A405"/>
    <mergeCell ref="B401:B405"/>
    <mergeCell ref="H401:H405"/>
    <mergeCell ref="I401:I405"/>
    <mergeCell ref="J401:J405"/>
    <mergeCell ref="K401:K405"/>
    <mergeCell ref="L401:L405"/>
    <mergeCell ref="M401:M405"/>
    <mergeCell ref="A396:A400"/>
    <mergeCell ref="B396:B400"/>
    <mergeCell ref="H396:H400"/>
    <mergeCell ref="I396:I400"/>
    <mergeCell ref="J396:J400"/>
    <mergeCell ref="K396:K400"/>
    <mergeCell ref="L406:L410"/>
    <mergeCell ref="M406:M410"/>
    <mergeCell ref="A411:A415"/>
    <mergeCell ref="B411:B415"/>
    <mergeCell ref="H411:H415"/>
    <mergeCell ref="I411:I415"/>
    <mergeCell ref="J411:J415"/>
    <mergeCell ref="K411:K415"/>
    <mergeCell ref="L411:L415"/>
    <mergeCell ref="M411:M415"/>
    <mergeCell ref="A406:A410"/>
    <mergeCell ref="B406:B410"/>
    <mergeCell ref="H406:H410"/>
    <mergeCell ref="I406:I410"/>
    <mergeCell ref="J406:J410"/>
    <mergeCell ref="K406:K410"/>
    <mergeCell ref="A426:A430"/>
    <mergeCell ref="B426:B430"/>
    <mergeCell ref="H426:H430"/>
    <mergeCell ref="K426:K430"/>
    <mergeCell ref="L426:L430"/>
    <mergeCell ref="M426:M430"/>
    <mergeCell ref="L416:L420"/>
    <mergeCell ref="M416:M420"/>
    <mergeCell ref="A421:A425"/>
    <mergeCell ref="B421:B425"/>
    <mergeCell ref="H421:H425"/>
    <mergeCell ref="I421:I425"/>
    <mergeCell ref="J421:J425"/>
    <mergeCell ref="K421:K425"/>
    <mergeCell ref="L421:L425"/>
    <mergeCell ref="M421:M425"/>
    <mergeCell ref="A416:A420"/>
    <mergeCell ref="B416:B420"/>
    <mergeCell ref="H416:H420"/>
    <mergeCell ref="K416:K420"/>
    <mergeCell ref="I426:I430"/>
    <mergeCell ref="J426:J430"/>
    <mergeCell ref="L431:L435"/>
    <mergeCell ref="M431:M435"/>
    <mergeCell ref="A436:A440"/>
    <mergeCell ref="B436:B440"/>
    <mergeCell ref="H436:H440"/>
    <mergeCell ref="I436:I440"/>
    <mergeCell ref="J436:J440"/>
    <mergeCell ref="K436:K440"/>
    <mergeCell ref="L436:L440"/>
    <mergeCell ref="M436:M440"/>
    <mergeCell ref="A431:A435"/>
    <mergeCell ref="B431:B435"/>
    <mergeCell ref="H431:H435"/>
    <mergeCell ref="I431:I435"/>
    <mergeCell ref="J431:J435"/>
    <mergeCell ref="K431:K435"/>
    <mergeCell ref="L441:L445"/>
    <mergeCell ref="M441:M445"/>
    <mergeCell ref="A446:A450"/>
    <mergeCell ref="B446:B450"/>
    <mergeCell ref="H446:H450"/>
    <mergeCell ref="K446:K450"/>
    <mergeCell ref="L446:L450"/>
    <mergeCell ref="M446:M450"/>
    <mergeCell ref="A441:A445"/>
    <mergeCell ref="B441:B445"/>
    <mergeCell ref="H441:H445"/>
    <mergeCell ref="I441:I445"/>
    <mergeCell ref="J441:J445"/>
    <mergeCell ref="K441:K445"/>
    <mergeCell ref="A461:A465"/>
    <mergeCell ref="B461:B465"/>
    <mergeCell ref="H461:H465"/>
    <mergeCell ref="K461:K465"/>
    <mergeCell ref="L461:L465"/>
    <mergeCell ref="M461:M465"/>
    <mergeCell ref="L451:L455"/>
    <mergeCell ref="M451:M455"/>
    <mergeCell ref="A456:A460"/>
    <mergeCell ref="B456:B460"/>
    <mergeCell ref="H456:H460"/>
    <mergeCell ref="I456:I460"/>
    <mergeCell ref="J456:J460"/>
    <mergeCell ref="K456:K460"/>
    <mergeCell ref="L456:L460"/>
    <mergeCell ref="M456:M460"/>
    <mergeCell ref="A451:A455"/>
    <mergeCell ref="B451:B455"/>
    <mergeCell ref="H451:H455"/>
    <mergeCell ref="I451:I455"/>
    <mergeCell ref="J451:J455"/>
    <mergeCell ref="K451:K455"/>
    <mergeCell ref="I461:I465"/>
    <mergeCell ref="J461:J465"/>
    <mergeCell ref="L466:L470"/>
    <mergeCell ref="M466:M470"/>
    <mergeCell ref="A471:A475"/>
    <mergeCell ref="B471:B475"/>
    <mergeCell ref="H471:H475"/>
    <mergeCell ref="K471:K475"/>
    <mergeCell ref="L471:L475"/>
    <mergeCell ref="M471:M475"/>
    <mergeCell ref="A466:A470"/>
    <mergeCell ref="B466:B470"/>
    <mergeCell ref="H466:H470"/>
    <mergeCell ref="I466:I470"/>
    <mergeCell ref="J466:J470"/>
    <mergeCell ref="K466:K470"/>
    <mergeCell ref="L486:L490"/>
    <mergeCell ref="M486:M490"/>
    <mergeCell ref="L476:L480"/>
    <mergeCell ref="M476:M480"/>
    <mergeCell ref="A481:A485"/>
    <mergeCell ref="B481:B485"/>
    <mergeCell ref="H481:H485"/>
    <mergeCell ref="K481:K485"/>
    <mergeCell ref="L481:L485"/>
    <mergeCell ref="M481:M485"/>
    <mergeCell ref="A476:A480"/>
    <mergeCell ref="B476:B480"/>
    <mergeCell ref="H476:H480"/>
    <mergeCell ref="I476:I480"/>
    <mergeCell ref="J476:J480"/>
    <mergeCell ref="K476:K480"/>
    <mergeCell ref="I506:I510"/>
    <mergeCell ref="A486:A490"/>
    <mergeCell ref="B486:B490"/>
    <mergeCell ref="H486:H490"/>
    <mergeCell ref="K486:K490"/>
    <mergeCell ref="A491:A495"/>
    <mergeCell ref="B491:B495"/>
    <mergeCell ref="H491:H495"/>
    <mergeCell ref="I491:I495"/>
    <mergeCell ref="J491:J495"/>
    <mergeCell ref="K491:K495"/>
    <mergeCell ref="L491:L495"/>
    <mergeCell ref="M491:M495"/>
    <mergeCell ref="A511:M511"/>
    <mergeCell ref="L501:L505"/>
    <mergeCell ref="M501:M505"/>
    <mergeCell ref="A501:A505"/>
    <mergeCell ref="B501:B505"/>
    <mergeCell ref="H501:H505"/>
    <mergeCell ref="K501:K505"/>
    <mergeCell ref="J506:J510"/>
    <mergeCell ref="K506:K510"/>
    <mergeCell ref="L506:L510"/>
    <mergeCell ref="M506:M510"/>
    <mergeCell ref="L496:L500"/>
    <mergeCell ref="M496:M500"/>
    <mergeCell ref="A496:A500"/>
    <mergeCell ref="B496:B500"/>
    <mergeCell ref="H496:H500"/>
    <mergeCell ref="I496:I500"/>
    <mergeCell ref="J496:J500"/>
    <mergeCell ref="K496:K500"/>
    <mergeCell ref="A506:A510"/>
    <mergeCell ref="B506:B510"/>
    <mergeCell ref="H506:H510"/>
  </mergeCells>
  <pageMargins left="0.70866141732283472" right="0" top="0.74803149606299213" bottom="0.74803149606299213" header="0.31496062992125984" footer="0.31496062992125984"/>
  <pageSetup paperSize="9" scale="54" fitToHeight="0" orientation="landscape" verticalDpi="0" r:id="rId1"/>
  <rowBreaks count="17" manualBreakCount="17">
    <brk id="40" max="12" man="1"/>
    <brk id="85" max="12" man="1"/>
    <brk id="110" max="12" man="1"/>
    <brk id="140" max="12" man="1"/>
    <brk id="175" max="12" man="1"/>
    <brk id="210" max="12" man="1"/>
    <brk id="245" max="12" man="1"/>
    <brk id="276" max="12" man="1"/>
    <brk id="310" max="12" man="1"/>
    <brk id="340" max="12" man="1"/>
    <brk id="355" max="12" man="1"/>
    <brk id="385" max="12" man="1"/>
    <brk id="405" max="12" man="1"/>
    <brk id="425" max="12" man="1"/>
    <brk id="460" max="12" man="1"/>
    <brk id="500" max="12" man="1"/>
    <brk id="536"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Z31"/>
  <sheetViews>
    <sheetView view="pageBreakPreview" topLeftCell="B4" zoomScale="115" zoomScaleSheetLayoutView="115" workbookViewId="0">
      <selection activeCell="B6" sqref="B6:F10"/>
    </sheetView>
  </sheetViews>
  <sheetFormatPr defaultColWidth="9.109375" defaultRowHeight="14.4" x14ac:dyDescent="0.3"/>
  <cols>
    <col min="1" max="1" width="3.6640625" style="32" customWidth="1"/>
    <col min="2" max="2" width="15.109375" style="32" customWidth="1"/>
    <col min="3" max="3" width="11.33203125" style="32" customWidth="1"/>
    <col min="4" max="4" width="8.44140625" style="32" customWidth="1"/>
    <col min="5" max="5" width="11.88671875" style="32" customWidth="1"/>
    <col min="6" max="6" width="8.44140625" style="32" customWidth="1"/>
    <col min="7" max="7" width="7.6640625" style="32" customWidth="1"/>
    <col min="8" max="8" width="12.6640625" style="32" customWidth="1"/>
    <col min="9" max="9" width="13.44140625" style="32" customWidth="1"/>
    <col min="10" max="10" width="11.33203125" style="32" customWidth="1"/>
    <col min="11" max="11" width="8" style="32" customWidth="1"/>
    <col min="12" max="12" width="12.44140625" style="32" customWidth="1"/>
    <col min="13" max="13" width="11.6640625" style="32" customWidth="1"/>
    <col min="14" max="14" width="11" style="32" customWidth="1"/>
    <col min="15" max="16" width="7.33203125" style="32" customWidth="1"/>
    <col min="17" max="17" width="24.88671875" style="32" customWidth="1"/>
    <col min="18" max="26" width="9.109375" style="32"/>
    <col min="27" max="16384" width="9.109375" style="1"/>
  </cols>
  <sheetData>
    <row r="1" spans="1:18" x14ac:dyDescent="0.3">
      <c r="Q1" s="34" t="s">
        <v>23</v>
      </c>
    </row>
    <row r="3" spans="1:18" x14ac:dyDescent="0.3">
      <c r="A3" s="310" t="s">
        <v>562</v>
      </c>
      <c r="B3" s="310"/>
      <c r="C3" s="310"/>
      <c r="D3" s="310"/>
      <c r="E3" s="310"/>
      <c r="F3" s="311"/>
      <c r="G3" s="311"/>
      <c r="H3" s="311"/>
      <c r="I3" s="311"/>
      <c r="J3" s="311"/>
      <c r="K3" s="311"/>
      <c r="L3" s="311"/>
      <c r="M3" s="311"/>
      <c r="N3" s="311"/>
      <c r="O3" s="311"/>
      <c r="P3" s="311"/>
      <c r="Q3" s="311"/>
    </row>
    <row r="5" spans="1:18" ht="69" customHeight="1" x14ac:dyDescent="0.3">
      <c r="A5" s="35" t="s">
        <v>22</v>
      </c>
      <c r="B5" s="35" t="s">
        <v>21</v>
      </c>
      <c r="C5" s="36" t="s">
        <v>20</v>
      </c>
      <c r="D5" s="36" t="s">
        <v>19</v>
      </c>
      <c r="E5" s="36" t="s">
        <v>18</v>
      </c>
      <c r="F5" s="36" t="s">
        <v>17</v>
      </c>
      <c r="G5" s="36" t="s">
        <v>171</v>
      </c>
      <c r="H5" s="36" t="s">
        <v>563</v>
      </c>
      <c r="I5" s="37" t="s">
        <v>564</v>
      </c>
      <c r="J5" s="38" t="s">
        <v>565</v>
      </c>
      <c r="K5" s="36" t="s">
        <v>16</v>
      </c>
      <c r="L5" s="37" t="s">
        <v>566</v>
      </c>
      <c r="M5" s="37" t="s">
        <v>567</v>
      </c>
      <c r="N5" s="36" t="s">
        <v>15</v>
      </c>
      <c r="O5" s="36" t="s">
        <v>14</v>
      </c>
      <c r="P5" s="36" t="s">
        <v>13</v>
      </c>
      <c r="Q5" s="36" t="s">
        <v>12</v>
      </c>
    </row>
    <row r="6" spans="1:18" ht="11.25" customHeight="1" x14ac:dyDescent="0.3">
      <c r="A6" s="286"/>
      <c r="B6" s="312" t="s">
        <v>136</v>
      </c>
      <c r="C6" s="313"/>
      <c r="D6" s="313"/>
      <c r="E6" s="313"/>
      <c r="F6" s="314"/>
      <c r="G6" s="148" t="s">
        <v>2</v>
      </c>
      <c r="H6" s="40">
        <f>H7+H8+H9+H10</f>
        <v>3601.1647499999999</v>
      </c>
      <c r="I6" s="40">
        <f t="shared" ref="I6:M6" si="0">I7+I8+I9+I10</f>
        <v>3601.1647499999999</v>
      </c>
      <c r="J6" s="40">
        <f t="shared" si="0"/>
        <v>63484</v>
      </c>
      <c r="K6" s="40">
        <f t="shared" si="0"/>
        <v>57541.17035</v>
      </c>
      <c r="L6" s="40">
        <f t="shared" si="0"/>
        <v>57541.17035</v>
      </c>
      <c r="M6" s="40">
        <f t="shared" si="0"/>
        <v>0</v>
      </c>
      <c r="N6" s="39"/>
      <c r="O6" s="309"/>
      <c r="P6" s="293"/>
      <c r="Q6" s="305" t="s">
        <v>568</v>
      </c>
    </row>
    <row r="7" spans="1:18" ht="11.25" customHeight="1" x14ac:dyDescent="0.3">
      <c r="A7" s="286"/>
      <c r="B7" s="315"/>
      <c r="C7" s="316"/>
      <c r="D7" s="316"/>
      <c r="E7" s="316"/>
      <c r="F7" s="317"/>
      <c r="G7" s="148" t="s">
        <v>11</v>
      </c>
      <c r="H7" s="40">
        <f>H12</f>
        <v>1403.4647500000001</v>
      </c>
      <c r="I7" s="40">
        <f t="shared" ref="I7:M7" si="1">I12</f>
        <v>1403.4647500000001</v>
      </c>
      <c r="J7" s="40">
        <f t="shared" si="1"/>
        <v>47500.7</v>
      </c>
      <c r="K7" s="40">
        <f t="shared" si="1"/>
        <v>41617.258670000003</v>
      </c>
      <c r="L7" s="40">
        <f t="shared" si="1"/>
        <v>41617.258670000003</v>
      </c>
      <c r="M7" s="40">
        <f t="shared" si="1"/>
        <v>0</v>
      </c>
      <c r="N7" s="39"/>
      <c r="O7" s="309"/>
      <c r="P7" s="293"/>
      <c r="Q7" s="306"/>
    </row>
    <row r="8" spans="1:18" ht="11.25" customHeight="1" x14ac:dyDescent="0.3">
      <c r="A8" s="286"/>
      <c r="B8" s="315"/>
      <c r="C8" s="316"/>
      <c r="D8" s="316"/>
      <c r="E8" s="316"/>
      <c r="F8" s="317"/>
      <c r="G8" s="148" t="s">
        <v>10</v>
      </c>
      <c r="H8" s="40">
        <f t="shared" ref="H8:M10" si="2">H13</f>
        <v>0</v>
      </c>
      <c r="I8" s="40">
        <f t="shared" si="2"/>
        <v>0</v>
      </c>
      <c r="J8" s="40">
        <f t="shared" si="2"/>
        <v>15200</v>
      </c>
      <c r="K8" s="40">
        <f t="shared" si="2"/>
        <v>15200</v>
      </c>
      <c r="L8" s="40">
        <f t="shared" si="2"/>
        <v>15200</v>
      </c>
      <c r="M8" s="40">
        <f t="shared" si="2"/>
        <v>0</v>
      </c>
      <c r="N8" s="39"/>
      <c r="O8" s="309"/>
      <c r="P8" s="293"/>
      <c r="Q8" s="306"/>
    </row>
    <row r="9" spans="1:18" ht="11.25" customHeight="1" x14ac:dyDescent="0.3">
      <c r="A9" s="286"/>
      <c r="B9" s="315"/>
      <c r="C9" s="316"/>
      <c r="D9" s="316"/>
      <c r="E9" s="316"/>
      <c r="F9" s="317"/>
      <c r="G9" s="148" t="s">
        <v>1</v>
      </c>
      <c r="H9" s="40">
        <f t="shared" si="2"/>
        <v>2197.6999999999998</v>
      </c>
      <c r="I9" s="40">
        <f t="shared" si="2"/>
        <v>2197.6999999999998</v>
      </c>
      <c r="J9" s="40">
        <f t="shared" si="2"/>
        <v>783.3</v>
      </c>
      <c r="K9" s="40">
        <f t="shared" si="2"/>
        <v>723.91168000000005</v>
      </c>
      <c r="L9" s="40">
        <f t="shared" si="2"/>
        <v>723.91168000000005</v>
      </c>
      <c r="M9" s="40">
        <f t="shared" si="2"/>
        <v>0</v>
      </c>
      <c r="N9" s="39"/>
      <c r="O9" s="309"/>
      <c r="P9" s="293"/>
      <c r="Q9" s="306"/>
    </row>
    <row r="10" spans="1:18" ht="11.25" customHeight="1" x14ac:dyDescent="0.3">
      <c r="A10" s="286"/>
      <c r="B10" s="318"/>
      <c r="C10" s="319"/>
      <c r="D10" s="319"/>
      <c r="E10" s="319"/>
      <c r="F10" s="320"/>
      <c r="G10" s="148" t="s">
        <v>0</v>
      </c>
      <c r="H10" s="40">
        <f t="shared" si="2"/>
        <v>0</v>
      </c>
      <c r="I10" s="40">
        <f t="shared" si="2"/>
        <v>0</v>
      </c>
      <c r="J10" s="40">
        <f t="shared" si="2"/>
        <v>0</v>
      </c>
      <c r="K10" s="40">
        <f t="shared" si="2"/>
        <v>0</v>
      </c>
      <c r="L10" s="40">
        <f t="shared" si="2"/>
        <v>0</v>
      </c>
      <c r="M10" s="40">
        <f t="shared" si="2"/>
        <v>0</v>
      </c>
      <c r="N10" s="39"/>
      <c r="O10" s="309"/>
      <c r="P10" s="293"/>
      <c r="Q10" s="306"/>
    </row>
    <row r="11" spans="1:18" ht="11.25" customHeight="1" x14ac:dyDescent="0.3">
      <c r="A11" s="286"/>
      <c r="B11" s="296" t="s">
        <v>137</v>
      </c>
      <c r="C11" s="297"/>
      <c r="D11" s="297"/>
      <c r="E11" s="297"/>
      <c r="F11" s="298"/>
      <c r="G11" s="148" t="s">
        <v>2</v>
      </c>
      <c r="H11" s="149">
        <f>SUM(H12:H15)</f>
        <v>3601.1647499999999</v>
      </c>
      <c r="I11" s="149">
        <f t="shared" ref="I11:M11" si="3">SUM(I12:I15)</f>
        <v>3601.1647499999999</v>
      </c>
      <c r="J11" s="149">
        <f t="shared" si="3"/>
        <v>63484</v>
      </c>
      <c r="K11" s="149">
        <f t="shared" si="3"/>
        <v>57541.17035</v>
      </c>
      <c r="L11" s="149">
        <f t="shared" si="3"/>
        <v>57541.17035</v>
      </c>
      <c r="M11" s="149">
        <f t="shared" si="3"/>
        <v>0</v>
      </c>
      <c r="N11" s="24"/>
      <c r="O11" s="308"/>
      <c r="P11" s="293"/>
      <c r="Q11" s="306"/>
    </row>
    <row r="12" spans="1:18" ht="11.25" customHeight="1" x14ac:dyDescent="0.3">
      <c r="A12" s="286"/>
      <c r="B12" s="299"/>
      <c r="C12" s="300"/>
      <c r="D12" s="300"/>
      <c r="E12" s="300"/>
      <c r="F12" s="301"/>
      <c r="G12" s="148" t="s">
        <v>11</v>
      </c>
      <c r="H12" s="23">
        <f>H17+H22</f>
        <v>1403.4647500000001</v>
      </c>
      <c r="I12" s="23">
        <f t="shared" ref="I12:M14" si="4">I17+I22</f>
        <v>1403.4647500000001</v>
      </c>
      <c r="J12" s="23">
        <f t="shared" si="4"/>
        <v>47500.7</v>
      </c>
      <c r="K12" s="23">
        <f t="shared" si="4"/>
        <v>41617.258670000003</v>
      </c>
      <c r="L12" s="23">
        <f t="shared" si="4"/>
        <v>41617.258670000003</v>
      </c>
      <c r="M12" s="23">
        <f t="shared" si="4"/>
        <v>0</v>
      </c>
      <c r="N12" s="24"/>
      <c r="O12" s="309"/>
      <c r="P12" s="293"/>
      <c r="Q12" s="306"/>
    </row>
    <row r="13" spans="1:18" ht="11.25" customHeight="1" x14ac:dyDescent="0.3">
      <c r="A13" s="286"/>
      <c r="B13" s="299"/>
      <c r="C13" s="300"/>
      <c r="D13" s="300"/>
      <c r="E13" s="300"/>
      <c r="F13" s="301"/>
      <c r="G13" s="148" t="s">
        <v>10</v>
      </c>
      <c r="H13" s="150">
        <f>H18+H23</f>
        <v>0</v>
      </c>
      <c r="I13" s="150">
        <f t="shared" si="4"/>
        <v>0</v>
      </c>
      <c r="J13" s="150">
        <f t="shared" si="4"/>
        <v>15200</v>
      </c>
      <c r="K13" s="150">
        <f t="shared" si="4"/>
        <v>15200</v>
      </c>
      <c r="L13" s="150">
        <f t="shared" si="4"/>
        <v>15200</v>
      </c>
      <c r="M13" s="150">
        <f t="shared" si="4"/>
        <v>0</v>
      </c>
      <c r="N13" s="41"/>
      <c r="O13" s="309"/>
      <c r="P13" s="293"/>
      <c r="Q13" s="306"/>
    </row>
    <row r="14" spans="1:18" ht="11.25" customHeight="1" x14ac:dyDescent="0.3">
      <c r="A14" s="286"/>
      <c r="B14" s="299"/>
      <c r="C14" s="300"/>
      <c r="D14" s="300"/>
      <c r="E14" s="300"/>
      <c r="F14" s="301"/>
      <c r="G14" s="148" t="s">
        <v>1</v>
      </c>
      <c r="H14" s="23">
        <f>H19+H24</f>
        <v>2197.6999999999998</v>
      </c>
      <c r="I14" s="23">
        <f t="shared" si="4"/>
        <v>2197.6999999999998</v>
      </c>
      <c r="J14" s="23">
        <f t="shared" si="4"/>
        <v>783.3</v>
      </c>
      <c r="K14" s="23">
        <f t="shared" si="4"/>
        <v>723.91168000000005</v>
      </c>
      <c r="L14" s="23">
        <f t="shared" si="4"/>
        <v>723.91168000000005</v>
      </c>
      <c r="M14" s="23">
        <f t="shared" si="4"/>
        <v>0</v>
      </c>
      <c r="N14" s="24"/>
      <c r="O14" s="309"/>
      <c r="P14" s="293"/>
      <c r="Q14" s="306"/>
    </row>
    <row r="15" spans="1:18" ht="11.25" customHeight="1" x14ac:dyDescent="0.3">
      <c r="A15" s="286"/>
      <c r="B15" s="302"/>
      <c r="C15" s="303"/>
      <c r="D15" s="303"/>
      <c r="E15" s="303"/>
      <c r="F15" s="304"/>
      <c r="G15" s="148" t="s">
        <v>0</v>
      </c>
      <c r="H15" s="148"/>
      <c r="I15" s="148"/>
      <c r="J15" s="42"/>
      <c r="K15" s="42"/>
      <c r="L15" s="42"/>
      <c r="M15" s="42"/>
      <c r="N15" s="43"/>
      <c r="O15" s="309"/>
      <c r="P15" s="293"/>
      <c r="Q15" s="306"/>
    </row>
    <row r="16" spans="1:18" ht="11.25" customHeight="1" x14ac:dyDescent="0.3">
      <c r="A16" s="286">
        <v>1</v>
      </c>
      <c r="B16" s="290" t="s">
        <v>138</v>
      </c>
      <c r="C16" s="290" t="s">
        <v>172</v>
      </c>
      <c r="D16" s="293" t="s">
        <v>139</v>
      </c>
      <c r="E16" s="290" t="s">
        <v>140</v>
      </c>
      <c r="F16" s="292">
        <v>66785.100000000006</v>
      </c>
      <c r="G16" s="62" t="s">
        <v>2</v>
      </c>
      <c r="H16" s="23">
        <f t="shared" ref="H16:M16" si="5">SUM(H17:H19)</f>
        <v>3451.1647499999999</v>
      </c>
      <c r="I16" s="23">
        <f t="shared" si="5"/>
        <v>3451.1647499999999</v>
      </c>
      <c r="J16" s="23">
        <f t="shared" si="5"/>
        <v>63334</v>
      </c>
      <c r="K16" s="23">
        <f t="shared" si="5"/>
        <v>57391.17035</v>
      </c>
      <c r="L16" s="23">
        <f>SUM(L17:L19)</f>
        <v>57391.17035</v>
      </c>
      <c r="M16" s="23">
        <f t="shared" si="5"/>
        <v>0</v>
      </c>
      <c r="N16" s="24">
        <f>L16/J16</f>
        <v>0.90616683534910158</v>
      </c>
      <c r="O16" s="321">
        <v>1</v>
      </c>
      <c r="P16" s="287">
        <v>5942.8</v>
      </c>
      <c r="Q16" s="306"/>
      <c r="R16" s="166"/>
    </row>
    <row r="17" spans="1:18" ht="11.25" customHeight="1" x14ac:dyDescent="0.3">
      <c r="A17" s="286"/>
      <c r="B17" s="290"/>
      <c r="C17" s="290"/>
      <c r="D17" s="293"/>
      <c r="E17" s="290"/>
      <c r="F17" s="293"/>
      <c r="G17" s="62" t="s">
        <v>191</v>
      </c>
      <c r="H17" s="23">
        <v>1403.4647500000001</v>
      </c>
      <c r="I17" s="23">
        <v>1403.4647500000001</v>
      </c>
      <c r="J17" s="23">
        <v>47500.7</v>
      </c>
      <c r="K17" s="23">
        <f>56817258.67/1000-15200</f>
        <v>41617.258670000003</v>
      </c>
      <c r="L17" s="23">
        <f>56817258.67/1000-15200</f>
        <v>41617.258670000003</v>
      </c>
      <c r="M17" s="23">
        <v>0</v>
      </c>
      <c r="N17" s="24">
        <f>L17/J17</f>
        <v>0.87613990256985697</v>
      </c>
      <c r="O17" s="321"/>
      <c r="P17" s="288"/>
      <c r="Q17" s="306"/>
      <c r="R17" s="166"/>
    </row>
    <row r="18" spans="1:18" ht="11.25" customHeight="1" x14ac:dyDescent="0.3">
      <c r="A18" s="286"/>
      <c r="B18" s="290"/>
      <c r="C18" s="290"/>
      <c r="D18" s="293"/>
      <c r="E18" s="290"/>
      <c r="F18" s="293"/>
      <c r="G18" s="62" t="s">
        <v>193</v>
      </c>
      <c r="H18" s="23">
        <v>0</v>
      </c>
      <c r="I18" s="23">
        <v>0</v>
      </c>
      <c r="J18" s="44">
        <v>15200</v>
      </c>
      <c r="K18" s="23">
        <v>15200</v>
      </c>
      <c r="L18" s="23">
        <v>15200</v>
      </c>
      <c r="M18" s="23">
        <v>0</v>
      </c>
      <c r="N18" s="24">
        <f>L18/J18</f>
        <v>1</v>
      </c>
      <c r="O18" s="321"/>
      <c r="P18" s="288"/>
      <c r="Q18" s="306"/>
    </row>
    <row r="19" spans="1:18" ht="11.25" customHeight="1" x14ac:dyDescent="0.3">
      <c r="A19" s="286"/>
      <c r="B19" s="290"/>
      <c r="C19" s="290"/>
      <c r="D19" s="293"/>
      <c r="E19" s="290"/>
      <c r="F19" s="293"/>
      <c r="G19" s="62" t="s">
        <v>1</v>
      </c>
      <c r="H19" s="63">
        <f>1800+247.7</f>
        <v>2047.7</v>
      </c>
      <c r="I19" s="63">
        <f>1800+247.7</f>
        <v>2047.7</v>
      </c>
      <c r="J19" s="44">
        <v>633.29999999999995</v>
      </c>
      <c r="K19" s="63">
        <f>573911.68/1000</f>
        <v>573.91168000000005</v>
      </c>
      <c r="L19" s="63">
        <f>573911.68/1000</f>
        <v>573.91168000000005</v>
      </c>
      <c r="M19" s="63">
        <v>0</v>
      </c>
      <c r="N19" s="24">
        <f>L19/J19</f>
        <v>0.90622403284383402</v>
      </c>
      <c r="O19" s="321"/>
      <c r="P19" s="288"/>
      <c r="Q19" s="306"/>
    </row>
    <row r="20" spans="1:18" ht="127.5" customHeight="1" x14ac:dyDescent="0.3">
      <c r="A20" s="286"/>
      <c r="B20" s="290"/>
      <c r="C20" s="290"/>
      <c r="D20" s="293"/>
      <c r="E20" s="290"/>
      <c r="F20" s="293"/>
      <c r="G20" s="150" t="s">
        <v>0</v>
      </c>
      <c r="H20" s="150">
        <v>0</v>
      </c>
      <c r="I20" s="150">
        <v>0</v>
      </c>
      <c r="J20" s="150">
        <v>0</v>
      </c>
      <c r="K20" s="150">
        <v>0</v>
      </c>
      <c r="L20" s="150">
        <v>0</v>
      </c>
      <c r="M20" s="150">
        <v>0</v>
      </c>
      <c r="N20" s="150">
        <v>0</v>
      </c>
      <c r="O20" s="321"/>
      <c r="P20" s="288"/>
      <c r="Q20" s="307"/>
    </row>
    <row r="21" spans="1:18" ht="11.25" customHeight="1" x14ac:dyDescent="0.3">
      <c r="A21" s="286">
        <v>2</v>
      </c>
      <c r="B21" s="289" t="s">
        <v>157</v>
      </c>
      <c r="C21" s="290" t="s">
        <v>170</v>
      </c>
      <c r="D21" s="290" t="s">
        <v>470</v>
      </c>
      <c r="E21" s="291" t="s">
        <v>288</v>
      </c>
      <c r="F21" s="292">
        <v>150</v>
      </c>
      <c r="G21" s="150" t="s">
        <v>2</v>
      </c>
      <c r="H21" s="23">
        <f t="shared" ref="H21:K21" si="6">SUM(H22:H24)</f>
        <v>150</v>
      </c>
      <c r="I21" s="23">
        <f t="shared" si="6"/>
        <v>150</v>
      </c>
      <c r="J21" s="23">
        <f t="shared" si="6"/>
        <v>150</v>
      </c>
      <c r="K21" s="23">
        <f t="shared" si="6"/>
        <v>150</v>
      </c>
      <c r="L21" s="23">
        <f>SUM(L22:L24)</f>
        <v>150</v>
      </c>
      <c r="M21" s="45">
        <f t="shared" ref="M21:N21" si="7">M22+M23+M24+M25</f>
        <v>0</v>
      </c>
      <c r="N21" s="167">
        <f t="shared" si="7"/>
        <v>1</v>
      </c>
      <c r="O21" s="294">
        <v>0</v>
      </c>
      <c r="P21" s="295">
        <v>0</v>
      </c>
      <c r="Q21" s="285" t="s">
        <v>626</v>
      </c>
    </row>
    <row r="22" spans="1:18" ht="11.25" customHeight="1" x14ac:dyDescent="0.3">
      <c r="A22" s="286"/>
      <c r="B22" s="289"/>
      <c r="C22" s="290"/>
      <c r="D22" s="290"/>
      <c r="E22" s="291"/>
      <c r="F22" s="293"/>
      <c r="G22" s="150" t="s">
        <v>11</v>
      </c>
      <c r="H22" s="45">
        <v>0</v>
      </c>
      <c r="I22" s="45">
        <v>0</v>
      </c>
      <c r="J22" s="148">
        <v>0</v>
      </c>
      <c r="K22" s="45">
        <v>0</v>
      </c>
      <c r="L22" s="45">
        <v>0</v>
      </c>
      <c r="M22" s="45">
        <v>0</v>
      </c>
      <c r="N22" s="45">
        <v>0</v>
      </c>
      <c r="O22" s="294"/>
      <c r="P22" s="295"/>
      <c r="Q22" s="285"/>
    </row>
    <row r="23" spans="1:18" ht="11.25" customHeight="1" x14ac:dyDescent="0.3">
      <c r="A23" s="286"/>
      <c r="B23" s="289"/>
      <c r="C23" s="290"/>
      <c r="D23" s="290"/>
      <c r="E23" s="291"/>
      <c r="F23" s="293"/>
      <c r="G23" s="150" t="s">
        <v>10</v>
      </c>
      <c r="H23" s="45">
        <v>0</v>
      </c>
      <c r="I23" s="45">
        <v>0</v>
      </c>
      <c r="J23" s="148">
        <v>0</v>
      </c>
      <c r="K23" s="148">
        <v>0</v>
      </c>
      <c r="L23" s="148">
        <v>0</v>
      </c>
      <c r="M23" s="148">
        <v>0</v>
      </c>
      <c r="N23" s="148">
        <v>0</v>
      </c>
      <c r="O23" s="294"/>
      <c r="P23" s="295"/>
      <c r="Q23" s="285"/>
    </row>
    <row r="24" spans="1:18" ht="11.25" customHeight="1" x14ac:dyDescent="0.3">
      <c r="A24" s="286"/>
      <c r="B24" s="289"/>
      <c r="C24" s="290"/>
      <c r="D24" s="290"/>
      <c r="E24" s="291"/>
      <c r="F24" s="293"/>
      <c r="G24" s="150" t="s">
        <v>1</v>
      </c>
      <c r="H24" s="139">
        <v>150</v>
      </c>
      <c r="I24" s="139">
        <v>150</v>
      </c>
      <c r="J24" s="148">
        <v>150</v>
      </c>
      <c r="K24" s="45">
        <v>150</v>
      </c>
      <c r="L24" s="45">
        <v>150</v>
      </c>
      <c r="M24" s="45">
        <v>0</v>
      </c>
      <c r="N24" s="24">
        <f>L24/J24</f>
        <v>1</v>
      </c>
      <c r="O24" s="294"/>
      <c r="P24" s="295"/>
      <c r="Q24" s="285"/>
    </row>
    <row r="25" spans="1:18" ht="26.4" customHeight="1" x14ac:dyDescent="0.3">
      <c r="A25" s="286"/>
      <c r="B25" s="289"/>
      <c r="C25" s="290"/>
      <c r="D25" s="290"/>
      <c r="E25" s="291"/>
      <c r="F25" s="293"/>
      <c r="G25" s="150" t="s">
        <v>0</v>
      </c>
      <c r="H25" s="45">
        <v>0</v>
      </c>
      <c r="I25" s="45">
        <v>0</v>
      </c>
      <c r="J25" s="148">
        <v>0</v>
      </c>
      <c r="K25" s="45">
        <v>0</v>
      </c>
      <c r="L25" s="45">
        <v>0</v>
      </c>
      <c r="M25" s="45">
        <v>0</v>
      </c>
      <c r="N25" s="45">
        <v>0</v>
      </c>
      <c r="O25" s="294"/>
      <c r="P25" s="295"/>
      <c r="Q25" s="285"/>
    </row>
    <row r="26" spans="1:18" ht="9" customHeight="1" x14ac:dyDescent="0.3">
      <c r="A26" s="46"/>
      <c r="B26" s="47"/>
      <c r="C26" s="48"/>
      <c r="D26" s="48"/>
      <c r="E26" s="48"/>
      <c r="F26" s="48"/>
      <c r="G26" s="49"/>
      <c r="H26" s="49"/>
      <c r="I26" s="49"/>
      <c r="J26" s="50"/>
      <c r="K26" s="50"/>
      <c r="L26" s="50"/>
      <c r="M26" s="50"/>
      <c r="N26" s="50"/>
      <c r="O26" s="49"/>
      <c r="P26" s="48"/>
      <c r="Q26" s="49"/>
    </row>
    <row r="27" spans="1:18" x14ac:dyDescent="0.3">
      <c r="A27" s="51" t="s">
        <v>9</v>
      </c>
    </row>
    <row r="28" spans="1:18" x14ac:dyDescent="0.3">
      <c r="A28" s="51" t="s">
        <v>8</v>
      </c>
    </row>
    <row r="29" spans="1:18" x14ac:dyDescent="0.3">
      <c r="A29" s="51" t="s">
        <v>7</v>
      </c>
    </row>
    <row r="30" spans="1:18" ht="27" customHeight="1" x14ac:dyDescent="0.3">
      <c r="A30" s="284" t="s">
        <v>6</v>
      </c>
      <c r="B30" s="284"/>
      <c r="C30" s="284"/>
      <c r="D30" s="284"/>
      <c r="E30" s="284"/>
      <c r="F30" s="284"/>
      <c r="G30" s="284"/>
      <c r="H30" s="284"/>
      <c r="I30" s="284"/>
      <c r="J30" s="284"/>
      <c r="K30" s="284"/>
      <c r="L30" s="284"/>
      <c r="M30" s="284"/>
      <c r="N30" s="284"/>
      <c r="O30" s="284"/>
      <c r="P30" s="284"/>
      <c r="Q30" s="284"/>
    </row>
    <row r="31" spans="1:18" ht="17.25" customHeight="1" x14ac:dyDescent="0.3">
      <c r="A31" s="51" t="s">
        <v>5</v>
      </c>
    </row>
  </sheetData>
  <mergeCells count="28">
    <mergeCell ref="F16:F20"/>
    <mergeCell ref="O16:O20"/>
    <mergeCell ref="A16:A20"/>
    <mergeCell ref="B16:B20"/>
    <mergeCell ref="C16:C20"/>
    <mergeCell ref="D16:D20"/>
    <mergeCell ref="E16:E20"/>
    <mergeCell ref="A3:Q3"/>
    <mergeCell ref="A6:A10"/>
    <mergeCell ref="O6:O10"/>
    <mergeCell ref="P6:P10"/>
    <mergeCell ref="B6:F10"/>
    <mergeCell ref="A30:Q30"/>
    <mergeCell ref="Q21:Q25"/>
    <mergeCell ref="A11:A15"/>
    <mergeCell ref="P16:P20"/>
    <mergeCell ref="A21:A25"/>
    <mergeCell ref="B21:B25"/>
    <mergeCell ref="C21:C25"/>
    <mergeCell ref="D21:D25"/>
    <mergeCell ref="E21:E25"/>
    <mergeCell ref="F21:F25"/>
    <mergeCell ref="O21:O25"/>
    <mergeCell ref="P21:P25"/>
    <mergeCell ref="B11:F15"/>
    <mergeCell ref="Q6:Q20"/>
    <mergeCell ref="O11:O15"/>
    <mergeCell ref="P11:P15"/>
  </mergeCells>
  <pageMargins left="0.35433070866141736" right="0.31496062992125984" top="0.74803149606299213" bottom="0.74803149606299213" header="0.31496062992125984" footer="0.31496062992125984"/>
  <pageSetup paperSize="9" scale="75"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Q56"/>
  <sheetViews>
    <sheetView view="pageBreakPreview" zoomScaleSheetLayoutView="100" workbookViewId="0">
      <selection activeCell="F9" sqref="F9"/>
    </sheetView>
  </sheetViews>
  <sheetFormatPr defaultColWidth="9.109375" defaultRowHeight="14.4" x14ac:dyDescent="0.3"/>
  <cols>
    <col min="1" max="1" width="7.109375" style="122" customWidth="1"/>
    <col min="2" max="2" width="35" style="123" customWidth="1"/>
    <col min="3" max="3" width="9.6640625" style="123" customWidth="1"/>
    <col min="4" max="4" width="8.88671875" style="122" customWidth="1"/>
    <col min="5" max="7" width="9.44140625" style="122" customWidth="1"/>
    <col min="8" max="8" width="13.6640625" style="122" customWidth="1"/>
    <col min="9" max="9" width="13.44140625" style="122" customWidth="1"/>
    <col min="10" max="10" width="32.6640625" style="122" customWidth="1"/>
    <col min="11" max="11" width="16.88671875" style="122" customWidth="1"/>
    <col min="12" max="12" width="12.88671875" style="122" customWidth="1"/>
    <col min="13" max="13" width="10" style="122" customWidth="1"/>
    <col min="14" max="14" width="10" style="124" customWidth="1"/>
    <col min="15" max="17" width="9.109375" style="85"/>
    <col min="18" max="16384" width="9.109375" style="1"/>
  </cols>
  <sheetData>
    <row r="1" spans="1:17" ht="18" x14ac:dyDescent="0.3">
      <c r="A1" s="98"/>
      <c r="B1" s="99"/>
      <c r="C1" s="100"/>
      <c r="D1" s="101"/>
      <c r="E1" s="102"/>
      <c r="F1" s="102"/>
      <c r="G1" s="102"/>
      <c r="H1" s="103"/>
      <c r="I1" s="103"/>
      <c r="J1" s="102"/>
      <c r="K1" s="103"/>
      <c r="L1" s="103"/>
      <c r="M1" s="322" t="s">
        <v>41</v>
      </c>
      <c r="N1" s="322"/>
    </row>
    <row r="2" spans="1:17" ht="18" x14ac:dyDescent="0.3">
      <c r="A2" s="98"/>
      <c r="B2" s="99"/>
      <c r="C2" s="100"/>
      <c r="D2" s="101"/>
      <c r="E2" s="102"/>
      <c r="F2" s="102"/>
      <c r="G2" s="102"/>
      <c r="H2" s="102"/>
      <c r="I2" s="102"/>
      <c r="J2" s="102"/>
      <c r="K2" s="102"/>
      <c r="L2" s="102"/>
      <c r="M2" s="102"/>
      <c r="N2" s="101"/>
    </row>
    <row r="3" spans="1:17" ht="15.6" x14ac:dyDescent="0.3">
      <c r="A3" s="324" t="s">
        <v>596</v>
      </c>
      <c r="B3" s="324"/>
      <c r="C3" s="324"/>
      <c r="D3" s="324"/>
      <c r="E3" s="324"/>
      <c r="F3" s="324"/>
      <c r="G3" s="324"/>
      <c r="H3" s="324"/>
      <c r="I3" s="324"/>
      <c r="J3" s="324"/>
      <c r="K3" s="324"/>
      <c r="L3" s="324"/>
      <c r="M3" s="324"/>
      <c r="N3" s="324"/>
    </row>
    <row r="4" spans="1:17" ht="15.6" x14ac:dyDescent="0.3">
      <c r="A4" s="104"/>
      <c r="B4" s="105"/>
      <c r="C4" s="151"/>
      <c r="D4" s="106"/>
      <c r="E4" s="103"/>
      <c r="F4" s="103"/>
      <c r="G4" s="103"/>
      <c r="H4" s="103"/>
      <c r="I4" s="103"/>
      <c r="J4" s="103"/>
      <c r="K4" s="103"/>
      <c r="L4" s="103"/>
      <c r="M4" s="103"/>
      <c r="N4" s="106"/>
    </row>
    <row r="5" spans="1:17" x14ac:dyDescent="0.3">
      <c r="A5" s="325" t="s">
        <v>22</v>
      </c>
      <c r="B5" s="325" t="s">
        <v>40</v>
      </c>
      <c r="C5" s="325" t="s">
        <v>39</v>
      </c>
      <c r="D5" s="325" t="s">
        <v>173</v>
      </c>
      <c r="E5" s="325" t="s">
        <v>38</v>
      </c>
      <c r="F5" s="325"/>
      <c r="G5" s="325"/>
      <c r="H5" s="326" t="s">
        <v>37</v>
      </c>
      <c r="I5" s="326" t="s">
        <v>36</v>
      </c>
      <c r="J5" s="326" t="s">
        <v>35</v>
      </c>
      <c r="K5" s="326" t="s">
        <v>34</v>
      </c>
      <c r="L5" s="329" t="s">
        <v>33</v>
      </c>
      <c r="M5" s="326" t="s">
        <v>32</v>
      </c>
      <c r="N5" s="326" t="s">
        <v>31</v>
      </c>
    </row>
    <row r="6" spans="1:17" x14ac:dyDescent="0.3">
      <c r="A6" s="325"/>
      <c r="B6" s="325"/>
      <c r="C6" s="325"/>
      <c r="D6" s="325"/>
      <c r="E6" s="152" t="s">
        <v>54</v>
      </c>
      <c r="F6" s="326" t="s">
        <v>553</v>
      </c>
      <c r="G6" s="326"/>
      <c r="H6" s="326"/>
      <c r="I6" s="326"/>
      <c r="J6" s="326"/>
      <c r="K6" s="326"/>
      <c r="L6" s="330"/>
      <c r="M6" s="326"/>
      <c r="N6" s="326"/>
    </row>
    <row r="7" spans="1:17" ht="78.599999999999994" customHeight="1" x14ac:dyDescent="0.3">
      <c r="A7" s="325"/>
      <c r="B7" s="325"/>
      <c r="C7" s="325"/>
      <c r="D7" s="325"/>
      <c r="E7" s="152" t="s">
        <v>29</v>
      </c>
      <c r="F7" s="152" t="s">
        <v>30</v>
      </c>
      <c r="G7" s="152" t="s">
        <v>29</v>
      </c>
      <c r="H7" s="326"/>
      <c r="I7" s="326"/>
      <c r="J7" s="326"/>
      <c r="K7" s="326"/>
      <c r="L7" s="331"/>
      <c r="M7" s="326"/>
      <c r="N7" s="326"/>
    </row>
    <row r="8" spans="1:17" s="87" customFormat="1" ht="13.8" x14ac:dyDescent="0.25">
      <c r="A8" s="107"/>
      <c r="B8" s="334" t="s">
        <v>56</v>
      </c>
      <c r="C8" s="332"/>
      <c r="D8" s="332"/>
      <c r="E8" s="332"/>
      <c r="F8" s="332"/>
      <c r="G8" s="332"/>
      <c r="H8" s="152" t="s">
        <v>3</v>
      </c>
      <c r="I8" s="152" t="s">
        <v>3</v>
      </c>
      <c r="J8" s="153"/>
      <c r="K8" s="153"/>
      <c r="L8" s="153"/>
      <c r="M8" s="108">
        <f>AVERAGE(M9:M13,M15:M27,M29:M32,M34:M41,M43:M52)</f>
        <v>97.442499999999995</v>
      </c>
      <c r="N8" s="108">
        <f>AVERAGE(N9:N13,N15:N27,N29:N32,N34:N41,N43:N52)</f>
        <v>98.408333333333317</v>
      </c>
      <c r="O8" s="168"/>
      <c r="P8" s="168"/>
      <c r="Q8" s="168"/>
    </row>
    <row r="9" spans="1:17" s="87" customFormat="1" ht="112.8" customHeight="1" x14ac:dyDescent="0.25">
      <c r="A9" s="107" t="s">
        <v>28</v>
      </c>
      <c r="B9" s="153" t="s">
        <v>58</v>
      </c>
      <c r="C9" s="153" t="s">
        <v>59</v>
      </c>
      <c r="D9" s="96" t="s">
        <v>60</v>
      </c>
      <c r="E9" s="153">
        <v>106.1</v>
      </c>
      <c r="F9" s="153">
        <v>100.2</v>
      </c>
      <c r="G9" s="153">
        <v>104.2</v>
      </c>
      <c r="H9" s="109">
        <f>G9/F9*100%</f>
        <v>1.0399201596806387</v>
      </c>
      <c r="I9" s="110">
        <f>G9/E9*100%</f>
        <v>0.98209236569274283</v>
      </c>
      <c r="J9" s="153" t="s">
        <v>646</v>
      </c>
      <c r="K9" s="153"/>
      <c r="L9" s="153" t="s">
        <v>134</v>
      </c>
      <c r="M9" s="152">
        <v>100</v>
      </c>
      <c r="N9" s="152">
        <v>98.2</v>
      </c>
      <c r="O9" s="168"/>
      <c r="P9" s="168"/>
      <c r="Q9" s="168"/>
    </row>
    <row r="10" spans="1:17" s="87" customFormat="1" ht="69" x14ac:dyDescent="0.25">
      <c r="A10" s="107" t="s">
        <v>27</v>
      </c>
      <c r="B10" s="153" t="s">
        <v>80</v>
      </c>
      <c r="C10" s="153" t="s">
        <v>59</v>
      </c>
      <c r="D10" s="96" t="s">
        <v>60</v>
      </c>
      <c r="E10" s="153">
        <v>42.8</v>
      </c>
      <c r="F10" s="153">
        <v>50</v>
      </c>
      <c r="G10" s="153">
        <v>50</v>
      </c>
      <c r="H10" s="109">
        <f>G10/F10*100%</f>
        <v>1</v>
      </c>
      <c r="I10" s="110">
        <f>G10/E10*100%</f>
        <v>1.1682242990654206</v>
      </c>
      <c r="J10" s="153"/>
      <c r="K10" s="153"/>
      <c r="L10" s="153" t="s">
        <v>134</v>
      </c>
      <c r="M10" s="152">
        <v>100</v>
      </c>
      <c r="N10" s="152">
        <v>116.8</v>
      </c>
      <c r="O10" s="168"/>
      <c r="P10" s="168"/>
      <c r="Q10" s="168"/>
    </row>
    <row r="11" spans="1:17" s="87" customFormat="1" ht="69" x14ac:dyDescent="0.25">
      <c r="A11" s="107" t="s">
        <v>57</v>
      </c>
      <c r="B11" s="153" t="s">
        <v>61</v>
      </c>
      <c r="C11" s="153" t="s">
        <v>78</v>
      </c>
      <c r="D11" s="96" t="s">
        <v>79</v>
      </c>
      <c r="E11" s="152">
        <v>0</v>
      </c>
      <c r="F11" s="152">
        <v>0</v>
      </c>
      <c r="G11" s="152">
        <v>0</v>
      </c>
      <c r="H11" s="152">
        <v>100</v>
      </c>
      <c r="I11" s="152">
        <v>100</v>
      </c>
      <c r="J11" s="152" t="s">
        <v>159</v>
      </c>
      <c r="K11" s="152" t="s">
        <v>159</v>
      </c>
      <c r="L11" s="153" t="s">
        <v>152</v>
      </c>
      <c r="M11" s="152">
        <v>100</v>
      </c>
      <c r="N11" s="152">
        <v>100</v>
      </c>
      <c r="O11" s="168"/>
      <c r="P11" s="168"/>
      <c r="Q11" s="168"/>
    </row>
    <row r="12" spans="1:17" s="95" customFormat="1" ht="220.8" x14ac:dyDescent="0.25">
      <c r="A12" s="88" t="s">
        <v>81</v>
      </c>
      <c r="B12" s="125" t="s">
        <v>82</v>
      </c>
      <c r="C12" s="89" t="s">
        <v>583</v>
      </c>
      <c r="D12" s="96" t="s">
        <v>60</v>
      </c>
      <c r="E12" s="90">
        <v>12.3</v>
      </c>
      <c r="F12" s="90">
        <v>12.4</v>
      </c>
      <c r="G12" s="90">
        <v>13.1</v>
      </c>
      <c r="H12" s="91">
        <f>G12/F12</f>
        <v>1.0564516129032258</v>
      </c>
      <c r="I12" s="91">
        <f>G12/E12</f>
        <v>1.065040650406504</v>
      </c>
      <c r="J12" s="92" t="s">
        <v>584</v>
      </c>
      <c r="K12" s="92" t="s">
        <v>585</v>
      </c>
      <c r="L12" s="93" t="s">
        <v>134</v>
      </c>
      <c r="M12" s="94">
        <v>100</v>
      </c>
      <c r="N12" s="94">
        <v>106.5</v>
      </c>
      <c r="O12" s="111"/>
      <c r="P12" s="111"/>
      <c r="Q12" s="111"/>
    </row>
    <row r="13" spans="1:17" s="95" customFormat="1" ht="151.80000000000001" x14ac:dyDescent="0.25">
      <c r="A13" s="88" t="s">
        <v>84</v>
      </c>
      <c r="B13" s="125" t="s">
        <v>85</v>
      </c>
      <c r="C13" s="89" t="s">
        <v>583</v>
      </c>
      <c r="D13" s="96" t="s">
        <v>60</v>
      </c>
      <c r="E13" s="90">
        <v>13.49</v>
      </c>
      <c r="F13" s="90">
        <v>14.5</v>
      </c>
      <c r="G13" s="90">
        <v>21.291</v>
      </c>
      <c r="H13" s="91">
        <f>G13/F13</f>
        <v>1.468344827586207</v>
      </c>
      <c r="I13" s="91">
        <f>G13/E13</f>
        <v>1.5782802075611564</v>
      </c>
      <c r="J13" s="92" t="s">
        <v>586</v>
      </c>
      <c r="K13" s="92"/>
      <c r="L13" s="93" t="s">
        <v>134</v>
      </c>
      <c r="M13" s="94">
        <v>100</v>
      </c>
      <c r="N13" s="94">
        <v>125</v>
      </c>
      <c r="O13" s="111"/>
      <c r="P13" s="111"/>
      <c r="Q13" s="111"/>
    </row>
    <row r="14" spans="1:17" x14ac:dyDescent="0.3">
      <c r="A14" s="107">
        <v>1</v>
      </c>
      <c r="B14" s="112" t="s">
        <v>62</v>
      </c>
      <c r="C14" s="112"/>
      <c r="D14" s="112"/>
      <c r="E14" s="153"/>
      <c r="F14" s="153"/>
      <c r="G14" s="153"/>
      <c r="H14" s="152" t="s">
        <v>3</v>
      </c>
      <c r="I14" s="152" t="s">
        <v>3</v>
      </c>
      <c r="J14" s="153"/>
      <c r="K14" s="153"/>
      <c r="L14" s="153"/>
      <c r="M14" s="108">
        <f>AVERAGE(M15:M27)</f>
        <v>99.707692307692312</v>
      </c>
      <c r="N14" s="108">
        <f>AVERAGE(N15:N27)</f>
        <v>103.81999999999998</v>
      </c>
    </row>
    <row r="15" spans="1:17" ht="103.2" customHeight="1" x14ac:dyDescent="0.3">
      <c r="A15" s="113" t="s">
        <v>4</v>
      </c>
      <c r="B15" s="153" t="s">
        <v>639</v>
      </c>
      <c r="C15" s="153" t="s">
        <v>86</v>
      </c>
      <c r="D15" s="96" t="s">
        <v>60</v>
      </c>
      <c r="E15" s="114">
        <v>28616</v>
      </c>
      <c r="F15" s="153">
        <v>30000</v>
      </c>
      <c r="G15" s="114">
        <v>30638</v>
      </c>
      <c r="H15" s="115">
        <f t="shared" ref="H15:H30" si="0">G15/F15*100%</f>
        <v>1.0212666666666668</v>
      </c>
      <c r="I15" s="115">
        <f>G15/E15*100%</f>
        <v>1.0706597707576182</v>
      </c>
      <c r="J15" s="153" t="s">
        <v>640</v>
      </c>
      <c r="K15" s="153"/>
      <c r="L15" s="153" t="s">
        <v>134</v>
      </c>
      <c r="M15" s="153">
        <v>100</v>
      </c>
      <c r="N15" s="152">
        <v>107.1</v>
      </c>
    </row>
    <row r="16" spans="1:17" ht="55.2" x14ac:dyDescent="0.3">
      <c r="A16" s="113" t="s">
        <v>26</v>
      </c>
      <c r="B16" s="153" t="s">
        <v>87</v>
      </c>
      <c r="C16" s="155" t="s">
        <v>59</v>
      </c>
      <c r="D16" s="96" t="s">
        <v>60</v>
      </c>
      <c r="E16" s="153">
        <v>90.5</v>
      </c>
      <c r="F16" s="153">
        <v>100</v>
      </c>
      <c r="G16" s="153">
        <v>100</v>
      </c>
      <c r="H16" s="109">
        <f>G16/F16*100%</f>
        <v>1</v>
      </c>
      <c r="I16" s="115">
        <f>G16/E16*100%</f>
        <v>1.1049723756906078</v>
      </c>
      <c r="J16" s="153" t="s">
        <v>625</v>
      </c>
      <c r="K16" s="153"/>
      <c r="L16" s="153" t="s">
        <v>134</v>
      </c>
      <c r="M16" s="153">
        <v>100</v>
      </c>
      <c r="N16" s="152"/>
    </row>
    <row r="17" spans="1:17" ht="118.2" customHeight="1" x14ac:dyDescent="0.3">
      <c r="A17" s="113" t="s">
        <v>72</v>
      </c>
      <c r="B17" s="153" t="s">
        <v>88</v>
      </c>
      <c r="C17" s="155" t="s">
        <v>59</v>
      </c>
      <c r="D17" s="96" t="s">
        <v>60</v>
      </c>
      <c r="E17" s="153">
        <v>1.59</v>
      </c>
      <c r="F17" s="153">
        <v>0.3</v>
      </c>
      <c r="G17" s="153">
        <v>0.53</v>
      </c>
      <c r="H17" s="109">
        <f>G17/F17*100%</f>
        <v>1.7666666666666668</v>
      </c>
      <c r="I17" s="115">
        <f>G17/E17*100%</f>
        <v>0.33333333333333331</v>
      </c>
      <c r="J17" s="153" t="s">
        <v>645</v>
      </c>
      <c r="K17" s="153"/>
      <c r="L17" s="153" t="s">
        <v>134</v>
      </c>
      <c r="M17" s="153">
        <v>100</v>
      </c>
      <c r="N17" s="152">
        <v>33.299999999999997</v>
      </c>
    </row>
    <row r="18" spans="1:17" ht="55.2" x14ac:dyDescent="0.3">
      <c r="A18" s="113" t="s">
        <v>89</v>
      </c>
      <c r="B18" s="153" t="s">
        <v>588</v>
      </c>
      <c r="C18" s="155" t="s">
        <v>59</v>
      </c>
      <c r="D18" s="96" t="s">
        <v>79</v>
      </c>
      <c r="E18" s="152" t="s">
        <v>3</v>
      </c>
      <c r="F18" s="153">
        <v>54</v>
      </c>
      <c r="G18" s="153">
        <v>53.59</v>
      </c>
      <c r="H18" s="109">
        <f>F18/G18*100%</f>
        <v>1.0076506810972197</v>
      </c>
      <c r="I18" s="110" t="s">
        <v>3</v>
      </c>
      <c r="J18" s="153"/>
      <c r="K18" s="153"/>
      <c r="L18" s="153" t="s">
        <v>134</v>
      </c>
      <c r="M18" s="153">
        <v>100</v>
      </c>
      <c r="N18" s="152"/>
    </row>
    <row r="19" spans="1:17" ht="55.2" x14ac:dyDescent="0.3">
      <c r="A19" s="113" t="s">
        <v>90</v>
      </c>
      <c r="B19" s="153" t="s">
        <v>91</v>
      </c>
      <c r="C19" s="155" t="s">
        <v>83</v>
      </c>
      <c r="D19" s="96" t="s">
        <v>60</v>
      </c>
      <c r="E19" s="153">
        <v>2.0299999999999998</v>
      </c>
      <c r="F19" s="153">
        <v>1.92</v>
      </c>
      <c r="G19" s="116">
        <v>2.19</v>
      </c>
      <c r="H19" s="115">
        <f>G19/F19*100%</f>
        <v>1.140625</v>
      </c>
      <c r="I19" s="115">
        <f>G19/E19*100%</f>
        <v>1.0788177339901479</v>
      </c>
      <c r="J19" s="153" t="s">
        <v>644</v>
      </c>
      <c r="K19" s="153"/>
      <c r="L19" s="153" t="s">
        <v>134</v>
      </c>
      <c r="M19" s="153">
        <v>100</v>
      </c>
      <c r="N19" s="152">
        <v>107.9</v>
      </c>
    </row>
    <row r="20" spans="1:17" ht="57" customHeight="1" x14ac:dyDescent="0.3">
      <c r="A20" s="113" t="s">
        <v>92</v>
      </c>
      <c r="B20" s="153" t="s">
        <v>93</v>
      </c>
      <c r="C20" s="155" t="s">
        <v>83</v>
      </c>
      <c r="D20" s="96" t="s">
        <v>60</v>
      </c>
      <c r="E20" s="153">
        <v>16.98</v>
      </c>
      <c r="F20" s="153">
        <v>14.6</v>
      </c>
      <c r="G20" s="153">
        <v>18.79</v>
      </c>
      <c r="H20" s="109">
        <f t="shared" si="0"/>
        <v>1.286986301369863</v>
      </c>
      <c r="I20" s="115">
        <f t="shared" ref="I20:I25" si="1">G20/E20*100%</f>
        <v>1.1065959952885747</v>
      </c>
      <c r="J20" s="153" t="s">
        <v>589</v>
      </c>
      <c r="K20" s="153"/>
      <c r="L20" s="153" t="s">
        <v>134</v>
      </c>
      <c r="M20" s="153">
        <v>100</v>
      </c>
      <c r="N20" s="152">
        <v>110.7</v>
      </c>
    </row>
    <row r="21" spans="1:17" ht="386.4" x14ac:dyDescent="0.3">
      <c r="A21" s="113" t="s">
        <v>94</v>
      </c>
      <c r="B21" s="153" t="s">
        <v>95</v>
      </c>
      <c r="C21" s="155" t="s">
        <v>96</v>
      </c>
      <c r="D21" s="97" t="s">
        <v>120</v>
      </c>
      <c r="E21" s="153">
        <v>2.6</v>
      </c>
      <c r="F21" s="117">
        <v>2.5</v>
      </c>
      <c r="G21" s="118">
        <v>2.4049999999999998</v>
      </c>
      <c r="H21" s="109">
        <f t="shared" si="0"/>
        <v>0.96199999999999997</v>
      </c>
      <c r="I21" s="115">
        <f t="shared" si="1"/>
        <v>0.92499999999999993</v>
      </c>
      <c r="J21" s="153" t="s">
        <v>641</v>
      </c>
      <c r="K21" s="153" t="s">
        <v>623</v>
      </c>
      <c r="L21" s="153" t="s">
        <v>134</v>
      </c>
      <c r="M21" s="153">
        <v>96.2</v>
      </c>
      <c r="N21" s="152"/>
    </row>
    <row r="22" spans="1:17" ht="55.2" x14ac:dyDescent="0.3">
      <c r="A22" s="113" t="s">
        <v>97</v>
      </c>
      <c r="B22" s="153" t="s">
        <v>98</v>
      </c>
      <c r="C22" s="155" t="s">
        <v>96</v>
      </c>
      <c r="D22" s="97" t="s">
        <v>120</v>
      </c>
      <c r="E22" s="153">
        <v>6.3</v>
      </c>
      <c r="F22" s="153">
        <v>6.3</v>
      </c>
      <c r="G22" s="118">
        <v>6.3019999999999996</v>
      </c>
      <c r="H22" s="115">
        <f t="shared" si="0"/>
        <v>1.0003174603174603</v>
      </c>
      <c r="I22" s="115">
        <f t="shared" si="1"/>
        <v>1.0003174603174603</v>
      </c>
      <c r="J22" s="153"/>
      <c r="K22" s="153"/>
      <c r="L22" s="153" t="s">
        <v>134</v>
      </c>
      <c r="M22" s="153">
        <v>100</v>
      </c>
      <c r="N22" s="152">
        <v>100</v>
      </c>
    </row>
    <row r="23" spans="1:17" ht="69" x14ac:dyDescent="0.3">
      <c r="A23" s="113" t="s">
        <v>99</v>
      </c>
      <c r="B23" s="153" t="s">
        <v>100</v>
      </c>
      <c r="C23" s="155" t="s">
        <v>101</v>
      </c>
      <c r="D23" s="96" t="s">
        <v>60</v>
      </c>
      <c r="E23" s="153">
        <v>53.1</v>
      </c>
      <c r="F23" s="153">
        <v>52.5</v>
      </c>
      <c r="G23" s="153">
        <v>54.4</v>
      </c>
      <c r="H23" s="109">
        <f t="shared" si="0"/>
        <v>1.0361904761904761</v>
      </c>
      <c r="I23" s="115">
        <f t="shared" si="1"/>
        <v>1.024482109227872</v>
      </c>
      <c r="J23" s="153" t="s">
        <v>648</v>
      </c>
      <c r="K23" s="153"/>
      <c r="L23" s="153" t="s">
        <v>134</v>
      </c>
      <c r="M23" s="153">
        <v>100</v>
      </c>
      <c r="N23" s="152">
        <v>102.4</v>
      </c>
    </row>
    <row r="24" spans="1:17" ht="41.4" x14ac:dyDescent="0.3">
      <c r="A24" s="113" t="s">
        <v>102</v>
      </c>
      <c r="B24" s="153" t="s">
        <v>590</v>
      </c>
      <c r="C24" s="155" t="s">
        <v>101</v>
      </c>
      <c r="D24" s="96" t="s">
        <v>60</v>
      </c>
      <c r="E24" s="153">
        <v>4.5199999999999996</v>
      </c>
      <c r="F24" s="153">
        <v>4.5199999999999996</v>
      </c>
      <c r="G24" s="153">
        <v>4.5999999999999996</v>
      </c>
      <c r="H24" s="109">
        <f t="shared" si="0"/>
        <v>1.0176991150442478</v>
      </c>
      <c r="I24" s="115">
        <f t="shared" si="1"/>
        <v>1.0176991150442478</v>
      </c>
      <c r="J24" s="153" t="s">
        <v>649</v>
      </c>
      <c r="K24" s="153"/>
      <c r="L24" s="153" t="s">
        <v>134</v>
      </c>
      <c r="M24" s="153">
        <v>100</v>
      </c>
      <c r="N24" s="152">
        <v>101.8</v>
      </c>
    </row>
    <row r="25" spans="1:17" ht="95.1" customHeight="1" x14ac:dyDescent="0.3">
      <c r="A25" s="113" t="s">
        <v>103</v>
      </c>
      <c r="B25" s="153" t="s">
        <v>158</v>
      </c>
      <c r="C25" s="155" t="s">
        <v>104</v>
      </c>
      <c r="D25" s="96" t="s">
        <v>60</v>
      </c>
      <c r="E25" s="153">
        <v>8</v>
      </c>
      <c r="F25" s="153">
        <v>8</v>
      </c>
      <c r="G25" s="153">
        <v>10.3</v>
      </c>
      <c r="H25" s="109">
        <f t="shared" si="0"/>
        <v>1.2875000000000001</v>
      </c>
      <c r="I25" s="115">
        <f t="shared" si="1"/>
        <v>1.2875000000000001</v>
      </c>
      <c r="J25" s="153" t="s">
        <v>647</v>
      </c>
      <c r="K25" s="153"/>
      <c r="L25" s="153" t="s">
        <v>134</v>
      </c>
      <c r="M25" s="153">
        <v>100</v>
      </c>
      <c r="N25" s="152">
        <v>125</v>
      </c>
    </row>
    <row r="26" spans="1:17" ht="96.6" x14ac:dyDescent="0.3">
      <c r="A26" s="113" t="s">
        <v>105</v>
      </c>
      <c r="B26" s="153" t="s">
        <v>106</v>
      </c>
      <c r="C26" s="155" t="s">
        <v>107</v>
      </c>
      <c r="D26" s="96" t="s">
        <v>60</v>
      </c>
      <c r="E26" s="153">
        <v>5</v>
      </c>
      <c r="F26" s="153">
        <v>7</v>
      </c>
      <c r="G26" s="153">
        <v>7</v>
      </c>
      <c r="H26" s="109">
        <f t="shared" ref="H26" si="2">G26/F26*100%</f>
        <v>1</v>
      </c>
      <c r="I26" s="115">
        <f t="shared" ref="I26:I27" si="3">G26/E26*100%</f>
        <v>1.4</v>
      </c>
      <c r="J26" s="153"/>
      <c r="K26" s="153"/>
      <c r="L26" s="153" t="s">
        <v>134</v>
      </c>
      <c r="M26" s="153">
        <v>100</v>
      </c>
      <c r="N26" s="152">
        <v>125</v>
      </c>
    </row>
    <row r="27" spans="1:17" s="85" customFormat="1" ht="124.2" x14ac:dyDescent="0.3">
      <c r="A27" s="113" t="s">
        <v>109</v>
      </c>
      <c r="B27" s="153" t="s">
        <v>108</v>
      </c>
      <c r="C27" s="155" t="s">
        <v>59</v>
      </c>
      <c r="D27" s="96" t="s">
        <v>60</v>
      </c>
      <c r="E27" s="152">
        <v>1300</v>
      </c>
      <c r="F27" s="153">
        <v>10</v>
      </c>
      <c r="G27" s="152">
        <v>69.62</v>
      </c>
      <c r="H27" s="109">
        <f>G27/F27*100%</f>
        <v>6.9620000000000006</v>
      </c>
      <c r="I27" s="115">
        <f t="shared" si="3"/>
        <v>5.355384615384616E-2</v>
      </c>
      <c r="J27" s="153" t="s">
        <v>642</v>
      </c>
      <c r="K27" s="153"/>
      <c r="L27" s="153" t="s">
        <v>134</v>
      </c>
      <c r="M27" s="153">
        <v>100</v>
      </c>
      <c r="N27" s="152">
        <v>125</v>
      </c>
    </row>
    <row r="28" spans="1:17" x14ac:dyDescent="0.3">
      <c r="A28" s="107">
        <v>2</v>
      </c>
      <c r="B28" s="332" t="s">
        <v>70</v>
      </c>
      <c r="C28" s="333"/>
      <c r="D28" s="333"/>
      <c r="E28" s="333"/>
      <c r="F28" s="333"/>
      <c r="G28" s="333"/>
      <c r="H28" s="152" t="s">
        <v>3</v>
      </c>
      <c r="I28" s="152" t="s">
        <v>3</v>
      </c>
      <c r="J28" s="153"/>
      <c r="K28" s="153"/>
      <c r="L28" s="153"/>
      <c r="M28" s="108">
        <f>AVERAGE(M29:M32)</f>
        <v>100</v>
      </c>
      <c r="N28" s="108">
        <f>AVERAGE(N29:N32)</f>
        <v>125</v>
      </c>
    </row>
    <row r="29" spans="1:17" s="57" customFormat="1" ht="110.4" x14ac:dyDescent="0.3">
      <c r="A29" s="107" t="s">
        <v>43</v>
      </c>
      <c r="B29" s="153" t="s">
        <v>591</v>
      </c>
      <c r="C29" s="153" t="s">
        <v>643</v>
      </c>
      <c r="D29" s="97" t="s">
        <v>120</v>
      </c>
      <c r="E29" s="153">
        <v>315.39999999999998</v>
      </c>
      <c r="F29" s="153">
        <v>160</v>
      </c>
      <c r="G29" s="118">
        <v>518.6</v>
      </c>
      <c r="H29" s="115">
        <f t="shared" si="0"/>
        <v>3.24125</v>
      </c>
      <c r="I29" s="110">
        <f>G29/E29*100%</f>
        <v>1.6442612555485101</v>
      </c>
      <c r="J29" s="153" t="s">
        <v>593</v>
      </c>
      <c r="K29" s="153"/>
      <c r="L29" s="153" t="s">
        <v>134</v>
      </c>
      <c r="M29" s="152">
        <v>100</v>
      </c>
      <c r="N29" s="152"/>
      <c r="O29" s="85"/>
      <c r="P29" s="85"/>
      <c r="Q29" s="85"/>
    </row>
    <row r="30" spans="1:17" ht="110.4" x14ac:dyDescent="0.3">
      <c r="A30" s="107" t="s">
        <v>42</v>
      </c>
      <c r="B30" s="153" t="s">
        <v>592</v>
      </c>
      <c r="C30" s="153" t="s">
        <v>643</v>
      </c>
      <c r="D30" s="97" t="s">
        <v>120</v>
      </c>
      <c r="E30" s="153">
        <v>211.9</v>
      </c>
      <c r="F30" s="153">
        <v>128</v>
      </c>
      <c r="G30" s="153">
        <v>280.89999999999998</v>
      </c>
      <c r="H30" s="115">
        <f t="shared" si="0"/>
        <v>2.1945312499999998</v>
      </c>
      <c r="I30" s="110">
        <f>G30/E30*100%</f>
        <v>1.3256252949504481</v>
      </c>
      <c r="J30" s="153" t="s">
        <v>593</v>
      </c>
      <c r="K30" s="153"/>
      <c r="L30" s="153" t="s">
        <v>134</v>
      </c>
      <c r="M30" s="152">
        <v>100</v>
      </c>
      <c r="N30" s="152"/>
    </row>
    <row r="31" spans="1:17" ht="55.2" x14ac:dyDescent="0.3">
      <c r="A31" s="107" t="s">
        <v>63</v>
      </c>
      <c r="B31" s="153" t="s">
        <v>110</v>
      </c>
      <c r="C31" s="153" t="s">
        <v>111</v>
      </c>
      <c r="D31" s="96" t="s">
        <v>60</v>
      </c>
      <c r="E31" s="153">
        <v>0</v>
      </c>
      <c r="F31" s="153">
        <v>0.4</v>
      </c>
      <c r="G31" s="153">
        <v>0.4</v>
      </c>
      <c r="H31" s="115">
        <f>G31/F31*100%</f>
        <v>1</v>
      </c>
      <c r="I31" s="110" t="s">
        <v>3</v>
      </c>
      <c r="J31" s="153"/>
      <c r="K31" s="153"/>
      <c r="L31" s="153" t="s">
        <v>134</v>
      </c>
      <c r="M31" s="152">
        <v>100</v>
      </c>
      <c r="N31" s="152"/>
    </row>
    <row r="32" spans="1:17" ht="41.4" x14ac:dyDescent="0.3">
      <c r="A32" s="107" t="s">
        <v>112</v>
      </c>
      <c r="B32" s="153" t="s">
        <v>113</v>
      </c>
      <c r="C32" s="153" t="s">
        <v>78</v>
      </c>
      <c r="D32" s="96" t="s">
        <v>60</v>
      </c>
      <c r="E32" s="153">
        <v>1</v>
      </c>
      <c r="F32" s="153">
        <v>2</v>
      </c>
      <c r="G32" s="153">
        <v>2</v>
      </c>
      <c r="H32" s="110">
        <f>G32/F32*100%</f>
        <v>1</v>
      </c>
      <c r="I32" s="110">
        <f>G32/1*100%</f>
        <v>2</v>
      </c>
      <c r="J32" s="153"/>
      <c r="K32" s="153"/>
      <c r="L32" s="153" t="s">
        <v>135</v>
      </c>
      <c r="M32" s="152">
        <v>100</v>
      </c>
      <c r="N32" s="152">
        <v>125</v>
      </c>
    </row>
    <row r="33" spans="1:17" s="86" customFormat="1" x14ac:dyDescent="0.3">
      <c r="A33" s="119">
        <v>3</v>
      </c>
      <c r="B33" s="335" t="s">
        <v>71</v>
      </c>
      <c r="C33" s="336"/>
      <c r="D33" s="336"/>
      <c r="E33" s="336"/>
      <c r="F33" s="336"/>
      <c r="G33" s="336"/>
      <c r="H33" s="130" t="s">
        <v>3</v>
      </c>
      <c r="I33" s="130" t="s">
        <v>3</v>
      </c>
      <c r="J33" s="156"/>
      <c r="K33" s="156"/>
      <c r="L33" s="156"/>
      <c r="M33" s="120">
        <f>AVERAGE(M34:M41)</f>
        <v>99.875</v>
      </c>
      <c r="N33" s="120">
        <v>87.3</v>
      </c>
      <c r="O33" s="85"/>
      <c r="P33" s="85"/>
      <c r="Q33" s="85"/>
    </row>
    <row r="34" spans="1:17" s="86" customFormat="1" ht="100.8" x14ac:dyDescent="0.3">
      <c r="A34" s="107" t="s">
        <v>64</v>
      </c>
      <c r="B34" s="153" t="s">
        <v>73</v>
      </c>
      <c r="C34" s="152" t="s">
        <v>59</v>
      </c>
      <c r="D34" s="96" t="s">
        <v>60</v>
      </c>
      <c r="E34" s="152">
        <v>93.7</v>
      </c>
      <c r="F34" s="152">
        <v>93</v>
      </c>
      <c r="G34" s="152">
        <v>95</v>
      </c>
      <c r="H34" s="115">
        <f>G34/F34*100%</f>
        <v>1.021505376344086</v>
      </c>
      <c r="I34" s="110">
        <f>G34/E34*100%</f>
        <v>1.0138740661686232</v>
      </c>
      <c r="J34" s="145" t="s">
        <v>495</v>
      </c>
      <c r="K34" s="145" t="s">
        <v>159</v>
      </c>
      <c r="L34" s="153" t="s">
        <v>152</v>
      </c>
      <c r="M34" s="152">
        <v>100</v>
      </c>
      <c r="N34" s="152">
        <v>101</v>
      </c>
      <c r="O34" s="85"/>
      <c r="P34" s="85"/>
      <c r="Q34" s="85"/>
    </row>
    <row r="35" spans="1:17" s="86" customFormat="1" ht="100.8" x14ac:dyDescent="0.3">
      <c r="A35" s="107" t="s">
        <v>65</v>
      </c>
      <c r="B35" s="153" t="s">
        <v>74</v>
      </c>
      <c r="C35" s="152" t="s">
        <v>78</v>
      </c>
      <c r="D35" s="96" t="s">
        <v>79</v>
      </c>
      <c r="E35" s="152">
        <v>0</v>
      </c>
      <c r="F35" s="152">
        <v>0</v>
      </c>
      <c r="G35" s="152">
        <v>0</v>
      </c>
      <c r="H35" s="152">
        <v>100</v>
      </c>
      <c r="I35" s="152">
        <v>100</v>
      </c>
      <c r="J35" s="145" t="s">
        <v>496</v>
      </c>
      <c r="K35" s="145" t="s">
        <v>159</v>
      </c>
      <c r="L35" s="153" t="s">
        <v>152</v>
      </c>
      <c r="M35" s="152">
        <v>100</v>
      </c>
      <c r="N35" s="152">
        <v>100</v>
      </c>
      <c r="O35" s="85"/>
      <c r="P35" s="85"/>
      <c r="Q35" s="85"/>
    </row>
    <row r="36" spans="1:17" s="86" customFormat="1" ht="169.5" customHeight="1" x14ac:dyDescent="0.3">
      <c r="A36" s="107" t="s">
        <v>66</v>
      </c>
      <c r="B36" s="153" t="s">
        <v>75</v>
      </c>
      <c r="C36" s="152" t="s">
        <v>59</v>
      </c>
      <c r="D36" s="96" t="s">
        <v>79</v>
      </c>
      <c r="E36" s="152">
        <v>0.01</v>
      </c>
      <c r="F36" s="152">
        <v>0.08</v>
      </c>
      <c r="G36" s="152">
        <v>0.02</v>
      </c>
      <c r="H36" s="109">
        <f>F36/G36*100%</f>
        <v>4</v>
      </c>
      <c r="I36" s="110">
        <f>E36/G36*100%</f>
        <v>0.5</v>
      </c>
      <c r="J36" s="152" t="s">
        <v>628</v>
      </c>
      <c r="K36" s="145" t="s">
        <v>629</v>
      </c>
      <c r="L36" s="153" t="s">
        <v>152</v>
      </c>
      <c r="M36" s="152">
        <v>100</v>
      </c>
      <c r="N36" s="152">
        <v>50</v>
      </c>
      <c r="O36" s="85"/>
      <c r="P36" s="85"/>
      <c r="Q36" s="85"/>
    </row>
    <row r="37" spans="1:17" s="86" customFormat="1" ht="86.4" x14ac:dyDescent="0.3">
      <c r="A37" s="107" t="s">
        <v>67</v>
      </c>
      <c r="B37" s="153" t="s">
        <v>76</v>
      </c>
      <c r="C37" s="152" t="s">
        <v>59</v>
      </c>
      <c r="D37" s="96" t="s">
        <v>79</v>
      </c>
      <c r="E37" s="152">
        <v>0</v>
      </c>
      <c r="F37" s="152">
        <v>71.400000000000006</v>
      </c>
      <c r="G37" s="152">
        <v>14.3</v>
      </c>
      <c r="H37" s="109">
        <f>F37/G37*100%</f>
        <v>4.9930069930069934</v>
      </c>
      <c r="I37" s="110">
        <f>E37/G37*100%</f>
        <v>0</v>
      </c>
      <c r="J37" s="145" t="s">
        <v>497</v>
      </c>
      <c r="K37" s="145" t="s">
        <v>159</v>
      </c>
      <c r="L37" s="153" t="s">
        <v>152</v>
      </c>
      <c r="M37" s="152">
        <v>100</v>
      </c>
      <c r="N37" s="152">
        <v>0</v>
      </c>
      <c r="O37" s="85"/>
      <c r="P37" s="85"/>
      <c r="Q37" s="85"/>
    </row>
    <row r="38" spans="1:17" s="86" customFormat="1" ht="99" customHeight="1" x14ac:dyDescent="0.3">
      <c r="A38" s="107" t="s">
        <v>68</v>
      </c>
      <c r="B38" s="153" t="s">
        <v>77</v>
      </c>
      <c r="C38" s="152" t="s">
        <v>59</v>
      </c>
      <c r="D38" s="96" t="s">
        <v>79</v>
      </c>
      <c r="E38" s="152">
        <v>4.9000000000000004</v>
      </c>
      <c r="F38" s="152">
        <v>5</v>
      </c>
      <c r="G38" s="152">
        <v>5</v>
      </c>
      <c r="H38" s="109">
        <f>F38/G38*100%</f>
        <v>1</v>
      </c>
      <c r="I38" s="110">
        <f>E38/G38*100%</f>
        <v>0.98000000000000009</v>
      </c>
      <c r="J38" s="152" t="s">
        <v>498</v>
      </c>
      <c r="K38" s="152" t="s">
        <v>630</v>
      </c>
      <c r="L38" s="153" t="s">
        <v>152</v>
      </c>
      <c r="M38" s="152">
        <v>100</v>
      </c>
      <c r="N38" s="152">
        <v>98</v>
      </c>
      <c r="O38" s="85"/>
      <c r="P38" s="85"/>
      <c r="Q38" s="85"/>
    </row>
    <row r="39" spans="1:17" s="86" customFormat="1" ht="82.8" x14ac:dyDescent="0.3">
      <c r="A39" s="107" t="s">
        <v>115</v>
      </c>
      <c r="B39" s="153" t="s">
        <v>114</v>
      </c>
      <c r="C39" s="152" t="s">
        <v>119</v>
      </c>
      <c r="D39" s="97" t="s">
        <v>120</v>
      </c>
      <c r="E39" s="152">
        <v>42</v>
      </c>
      <c r="F39" s="152">
        <v>44.17</v>
      </c>
      <c r="G39" s="152">
        <v>49.65</v>
      </c>
      <c r="H39" s="115">
        <f>G39/F39*100%</f>
        <v>1.1240661082182477</v>
      </c>
      <c r="I39" s="110">
        <f>G39/E39*100%</f>
        <v>1.1821428571428572</v>
      </c>
      <c r="J39" s="152" t="s">
        <v>631</v>
      </c>
      <c r="K39" s="145" t="s">
        <v>159</v>
      </c>
      <c r="L39" s="153" t="s">
        <v>152</v>
      </c>
      <c r="M39" s="152">
        <v>100</v>
      </c>
      <c r="N39" s="152"/>
      <c r="O39" s="85"/>
      <c r="P39" s="85"/>
      <c r="Q39" s="85"/>
    </row>
    <row r="40" spans="1:17" s="86" customFormat="1" ht="82.8" x14ac:dyDescent="0.3">
      <c r="A40" s="107" t="s">
        <v>69</v>
      </c>
      <c r="B40" s="153" t="s">
        <v>117</v>
      </c>
      <c r="C40" s="152" t="s">
        <v>119</v>
      </c>
      <c r="D40" s="97" t="s">
        <v>120</v>
      </c>
      <c r="E40" s="152">
        <v>20.94</v>
      </c>
      <c r="F40" s="152">
        <v>22.027000000000001</v>
      </c>
      <c r="G40" s="152">
        <v>26.706</v>
      </c>
      <c r="H40" s="115">
        <f>G40/F40*100%</f>
        <v>1.212421119535116</v>
      </c>
      <c r="I40" s="110">
        <f>G40/E40*100%</f>
        <v>1.2753581661891116</v>
      </c>
      <c r="J40" s="152" t="s">
        <v>632</v>
      </c>
      <c r="K40" s="145" t="s">
        <v>159</v>
      </c>
      <c r="L40" s="153" t="s">
        <v>152</v>
      </c>
      <c r="M40" s="152">
        <v>100</v>
      </c>
      <c r="N40" s="152"/>
      <c r="O40" s="85"/>
      <c r="P40" s="85"/>
      <c r="Q40" s="85"/>
    </row>
    <row r="41" spans="1:17" s="86" customFormat="1" ht="69" x14ac:dyDescent="0.3">
      <c r="A41" s="107" t="s">
        <v>116</v>
      </c>
      <c r="B41" s="153" t="s">
        <v>118</v>
      </c>
      <c r="C41" s="152" t="s">
        <v>119</v>
      </c>
      <c r="D41" s="121" t="s">
        <v>120</v>
      </c>
      <c r="E41" s="152">
        <v>6.2270000000000003</v>
      </c>
      <c r="F41" s="152">
        <v>7.64</v>
      </c>
      <c r="G41" s="152">
        <v>7.5629999999999997</v>
      </c>
      <c r="H41" s="115">
        <f>G41/F41*100%</f>
        <v>0.98992146596858643</v>
      </c>
      <c r="I41" s="110">
        <f>G41/E41*100%</f>
        <v>1.2145495423157218</v>
      </c>
      <c r="J41" s="152" t="s">
        <v>633</v>
      </c>
      <c r="K41" s="152"/>
      <c r="L41" s="153" t="s">
        <v>152</v>
      </c>
      <c r="M41" s="152">
        <v>99</v>
      </c>
      <c r="N41" s="152"/>
      <c r="O41" s="85"/>
      <c r="P41" s="85"/>
      <c r="Q41" s="85"/>
    </row>
    <row r="42" spans="1:17" x14ac:dyDescent="0.3">
      <c r="A42" s="119">
        <v>4</v>
      </c>
      <c r="B42" s="335" t="s">
        <v>121</v>
      </c>
      <c r="C42" s="336"/>
      <c r="D42" s="336"/>
      <c r="E42" s="336"/>
      <c r="F42" s="336"/>
      <c r="G42" s="336"/>
      <c r="H42" s="130" t="s">
        <v>3</v>
      </c>
      <c r="I42" s="130" t="s">
        <v>3</v>
      </c>
      <c r="J42" s="156"/>
      <c r="K42" s="156"/>
      <c r="L42" s="156"/>
      <c r="M42" s="120">
        <f>AVERAGE(M43:M52)</f>
        <v>90.25</v>
      </c>
      <c r="N42" s="120">
        <f>AVERAGE(N43:N52)</f>
        <v>101.03333333333335</v>
      </c>
    </row>
    <row r="43" spans="1:17" s="95" customFormat="1" ht="179.4" x14ac:dyDescent="0.25">
      <c r="A43" s="125" t="s">
        <v>600</v>
      </c>
      <c r="B43" s="125" t="s">
        <v>127</v>
      </c>
      <c r="C43" s="89" t="s">
        <v>601</v>
      </c>
      <c r="D43" s="96" t="s">
        <v>60</v>
      </c>
      <c r="E43" s="90">
        <v>8</v>
      </c>
      <c r="F43" s="90">
        <v>9</v>
      </c>
      <c r="G43" s="90">
        <v>13</v>
      </c>
      <c r="H43" s="91">
        <f>G43/F43</f>
        <v>1.4444444444444444</v>
      </c>
      <c r="I43" s="91">
        <f>G43/E43</f>
        <v>1.625</v>
      </c>
      <c r="J43" s="92" t="s">
        <v>602</v>
      </c>
      <c r="K43" s="92"/>
      <c r="L43" s="93" t="s">
        <v>134</v>
      </c>
      <c r="M43" s="94">
        <v>100</v>
      </c>
      <c r="N43" s="94"/>
      <c r="O43" s="111"/>
      <c r="P43" s="111"/>
      <c r="Q43" s="111"/>
    </row>
    <row r="44" spans="1:17" s="95" customFormat="1" ht="69" x14ac:dyDescent="0.25">
      <c r="A44" s="125" t="s">
        <v>603</v>
      </c>
      <c r="B44" s="125" t="s">
        <v>128</v>
      </c>
      <c r="C44" s="89" t="s">
        <v>604</v>
      </c>
      <c r="D44" s="96" t="s">
        <v>60</v>
      </c>
      <c r="E44" s="90">
        <v>14.1</v>
      </c>
      <c r="F44" s="90">
        <v>25</v>
      </c>
      <c r="G44" s="90">
        <v>28.18</v>
      </c>
      <c r="H44" s="91">
        <f t="shared" ref="H44:H52" si="4">G44/F44</f>
        <v>1.1272</v>
      </c>
      <c r="I44" s="91">
        <f t="shared" ref="I44:I52" si="5">G44/E44</f>
        <v>1.9985815602836881</v>
      </c>
      <c r="J44" s="92" t="s">
        <v>605</v>
      </c>
      <c r="K44" s="92"/>
      <c r="L44" s="93" t="s">
        <v>134</v>
      </c>
      <c r="M44" s="94">
        <v>100</v>
      </c>
      <c r="N44" s="94"/>
      <c r="O44" s="111"/>
      <c r="P44" s="111"/>
      <c r="Q44" s="111"/>
    </row>
    <row r="45" spans="1:17" s="95" customFormat="1" ht="96.6" x14ac:dyDescent="0.25">
      <c r="A45" s="125" t="s">
        <v>606</v>
      </c>
      <c r="B45" s="125" t="s">
        <v>607</v>
      </c>
      <c r="C45" s="89" t="s">
        <v>608</v>
      </c>
      <c r="D45" s="96" t="s">
        <v>60</v>
      </c>
      <c r="E45" s="90">
        <v>795.49</v>
      </c>
      <c r="F45" s="90">
        <v>800</v>
      </c>
      <c r="G45" s="90">
        <f>164.9+37.91+17.065+1+62.687+375+161.565</f>
        <v>820.12699999999995</v>
      </c>
      <c r="H45" s="91">
        <f t="shared" si="4"/>
        <v>1.0251587499999999</v>
      </c>
      <c r="I45" s="91">
        <f t="shared" si="5"/>
        <v>1.0309708481564821</v>
      </c>
      <c r="J45" s="129" t="s">
        <v>609</v>
      </c>
      <c r="K45" s="129"/>
      <c r="L45" s="93" t="s">
        <v>134</v>
      </c>
      <c r="M45" s="94">
        <v>102.5</v>
      </c>
      <c r="N45" s="94">
        <v>103.1</v>
      </c>
      <c r="O45" s="111"/>
      <c r="P45" s="111"/>
      <c r="Q45" s="111"/>
    </row>
    <row r="46" spans="1:17" s="95" customFormat="1" ht="55.2" x14ac:dyDescent="0.25">
      <c r="A46" s="125" t="s">
        <v>610</v>
      </c>
      <c r="B46" s="125" t="s">
        <v>129</v>
      </c>
      <c r="C46" s="89" t="s">
        <v>601</v>
      </c>
      <c r="D46" s="96" t="s">
        <v>60</v>
      </c>
      <c r="E46" s="90">
        <v>3</v>
      </c>
      <c r="F46" s="90">
        <v>3</v>
      </c>
      <c r="G46" s="90">
        <v>3</v>
      </c>
      <c r="H46" s="91">
        <f t="shared" si="4"/>
        <v>1</v>
      </c>
      <c r="I46" s="91">
        <f t="shared" si="5"/>
        <v>1</v>
      </c>
      <c r="J46" s="92"/>
      <c r="K46" s="92"/>
      <c r="L46" s="93" t="s">
        <v>134</v>
      </c>
      <c r="M46" s="94">
        <v>100</v>
      </c>
      <c r="N46" s="94">
        <v>100</v>
      </c>
      <c r="O46" s="111"/>
      <c r="P46" s="111"/>
      <c r="Q46" s="111"/>
    </row>
    <row r="47" spans="1:17" s="95" customFormat="1" ht="110.4" x14ac:dyDescent="0.25">
      <c r="A47" s="125" t="s">
        <v>611</v>
      </c>
      <c r="B47" s="125" t="s">
        <v>612</v>
      </c>
      <c r="C47" s="89" t="s">
        <v>608</v>
      </c>
      <c r="D47" s="96" t="s">
        <v>60</v>
      </c>
      <c r="E47" s="90">
        <v>0</v>
      </c>
      <c r="F47" s="90">
        <v>50</v>
      </c>
      <c r="G47" s="90">
        <v>0</v>
      </c>
      <c r="H47" s="91">
        <f t="shared" si="4"/>
        <v>0</v>
      </c>
      <c r="I47" s="91" t="s">
        <v>3</v>
      </c>
      <c r="J47" s="92" t="s">
        <v>613</v>
      </c>
      <c r="K47" s="92" t="s">
        <v>614</v>
      </c>
      <c r="L47" s="93" t="s">
        <v>134</v>
      </c>
      <c r="M47" s="94">
        <v>0</v>
      </c>
      <c r="N47" s="94"/>
      <c r="O47" s="111"/>
      <c r="P47" s="111"/>
      <c r="Q47" s="111"/>
    </row>
    <row r="48" spans="1:17" s="95" customFormat="1" ht="41.4" x14ac:dyDescent="0.25">
      <c r="A48" s="125" t="s">
        <v>615</v>
      </c>
      <c r="B48" s="125" t="s">
        <v>130</v>
      </c>
      <c r="C48" s="89" t="s">
        <v>601</v>
      </c>
      <c r="D48" s="96" t="s">
        <v>60</v>
      </c>
      <c r="E48" s="90">
        <v>14</v>
      </c>
      <c r="F48" s="90">
        <v>21</v>
      </c>
      <c r="G48" s="90">
        <f>14+7</f>
        <v>21</v>
      </c>
      <c r="H48" s="91">
        <f t="shared" si="4"/>
        <v>1</v>
      </c>
      <c r="I48" s="91">
        <f t="shared" si="5"/>
        <v>1.5</v>
      </c>
      <c r="J48" s="92"/>
      <c r="K48" s="92"/>
      <c r="L48" s="93" t="s">
        <v>134</v>
      </c>
      <c r="M48" s="94">
        <v>100</v>
      </c>
      <c r="N48" s="94"/>
      <c r="O48" s="111"/>
      <c r="P48" s="111"/>
      <c r="Q48" s="111"/>
    </row>
    <row r="49" spans="1:17" s="95" customFormat="1" ht="55.2" x14ac:dyDescent="0.25">
      <c r="A49" s="125" t="s">
        <v>616</v>
      </c>
      <c r="B49" s="125" t="s">
        <v>131</v>
      </c>
      <c r="C49" s="89" t="s">
        <v>617</v>
      </c>
      <c r="D49" s="97" t="s">
        <v>120</v>
      </c>
      <c r="E49" s="90">
        <v>561</v>
      </c>
      <c r="F49" s="90">
        <v>561</v>
      </c>
      <c r="G49" s="90">
        <v>601</v>
      </c>
      <c r="H49" s="91">
        <f t="shared" si="4"/>
        <v>1.071301247771836</v>
      </c>
      <c r="I49" s="91">
        <f t="shared" si="5"/>
        <v>1.071301247771836</v>
      </c>
      <c r="J49" s="92" t="s">
        <v>618</v>
      </c>
      <c r="K49" s="92"/>
      <c r="L49" s="93" t="s">
        <v>134</v>
      </c>
      <c r="M49" s="94">
        <v>100</v>
      </c>
      <c r="N49" s="94"/>
      <c r="O49" s="111"/>
      <c r="P49" s="111"/>
      <c r="Q49" s="111"/>
    </row>
    <row r="50" spans="1:17" s="95" customFormat="1" ht="110.4" x14ac:dyDescent="0.25">
      <c r="A50" s="125" t="s">
        <v>619</v>
      </c>
      <c r="B50" s="125" t="s">
        <v>132</v>
      </c>
      <c r="C50" s="89" t="s">
        <v>583</v>
      </c>
      <c r="D50" s="97" t="s">
        <v>120</v>
      </c>
      <c r="E50" s="90">
        <v>7</v>
      </c>
      <c r="F50" s="90">
        <v>10</v>
      </c>
      <c r="G50" s="90">
        <v>10</v>
      </c>
      <c r="H50" s="91">
        <f t="shared" si="4"/>
        <v>1</v>
      </c>
      <c r="I50" s="91">
        <f t="shared" si="5"/>
        <v>1.4285714285714286</v>
      </c>
      <c r="J50" s="92"/>
      <c r="K50" s="92"/>
      <c r="L50" s="93" t="s">
        <v>134</v>
      </c>
      <c r="M50" s="94">
        <v>100</v>
      </c>
      <c r="N50" s="94"/>
      <c r="O50" s="111"/>
      <c r="P50" s="111"/>
      <c r="Q50" s="111"/>
    </row>
    <row r="51" spans="1:17" s="95" customFormat="1" ht="151.80000000000001" x14ac:dyDescent="0.25">
      <c r="A51" s="125" t="s">
        <v>620</v>
      </c>
      <c r="B51" s="125" t="s">
        <v>621</v>
      </c>
      <c r="C51" s="89" t="s">
        <v>583</v>
      </c>
      <c r="D51" s="97" t="s">
        <v>120</v>
      </c>
      <c r="E51" s="90"/>
      <c r="F51" s="90">
        <v>1</v>
      </c>
      <c r="G51" s="90">
        <v>7.52</v>
      </c>
      <c r="H51" s="91">
        <f t="shared" si="4"/>
        <v>7.52</v>
      </c>
      <c r="I51" s="91"/>
      <c r="J51" s="92" t="s">
        <v>586</v>
      </c>
      <c r="K51" s="92"/>
      <c r="L51" s="93" t="s">
        <v>134</v>
      </c>
      <c r="M51" s="94">
        <v>100</v>
      </c>
      <c r="N51" s="94"/>
      <c r="O51" s="111"/>
      <c r="P51" s="111"/>
      <c r="Q51" s="111"/>
    </row>
    <row r="52" spans="1:17" s="95" customFormat="1" ht="69" x14ac:dyDescent="0.25">
      <c r="A52" s="125" t="s">
        <v>622</v>
      </c>
      <c r="B52" s="125" t="s">
        <v>133</v>
      </c>
      <c r="C52" s="89" t="s">
        <v>601</v>
      </c>
      <c r="D52" s="96" t="s">
        <v>60</v>
      </c>
      <c r="E52" s="90">
        <v>24</v>
      </c>
      <c r="F52" s="90">
        <v>24</v>
      </c>
      <c r="G52" s="90">
        <v>24</v>
      </c>
      <c r="H52" s="91">
        <f t="shared" si="4"/>
        <v>1</v>
      </c>
      <c r="I52" s="91">
        <f t="shared" si="5"/>
        <v>1</v>
      </c>
      <c r="J52" s="92"/>
      <c r="K52" s="92"/>
      <c r="L52" s="93" t="s">
        <v>134</v>
      </c>
      <c r="M52" s="94">
        <v>100</v>
      </c>
      <c r="N52" s="94">
        <v>100</v>
      </c>
      <c r="O52" s="111"/>
      <c r="P52" s="111"/>
      <c r="Q52" s="111"/>
    </row>
    <row r="53" spans="1:17" s="95" customFormat="1" ht="30" customHeight="1" x14ac:dyDescent="0.25">
      <c r="A53" s="126" t="s">
        <v>594</v>
      </c>
      <c r="B53" s="327" t="s">
        <v>595</v>
      </c>
      <c r="C53" s="327"/>
      <c r="D53" s="328"/>
      <c r="E53" s="328"/>
      <c r="F53" s="328"/>
      <c r="G53" s="328"/>
      <c r="H53" s="328"/>
      <c r="I53" s="328"/>
      <c r="J53" s="328"/>
      <c r="K53" s="328"/>
      <c r="L53" s="328"/>
      <c r="M53" s="94"/>
      <c r="N53" s="94"/>
      <c r="O53" s="111"/>
      <c r="P53" s="111"/>
      <c r="Q53" s="111"/>
    </row>
    <row r="54" spans="1:17" x14ac:dyDescent="0.3">
      <c r="A54" s="323" t="s">
        <v>25</v>
      </c>
      <c r="B54" s="323"/>
      <c r="C54" s="323"/>
      <c r="D54" s="323"/>
      <c r="E54" s="323"/>
      <c r="F54" s="323"/>
      <c r="G54" s="323"/>
      <c r="H54" s="323"/>
      <c r="I54" s="323"/>
      <c r="J54" s="323"/>
      <c r="K54" s="323"/>
      <c r="L54" s="323"/>
      <c r="M54" s="323"/>
      <c r="N54" s="323"/>
    </row>
    <row r="55" spans="1:17" x14ac:dyDescent="0.3">
      <c r="A55" s="323" t="s">
        <v>24</v>
      </c>
      <c r="B55" s="323"/>
      <c r="C55" s="323"/>
      <c r="D55" s="323"/>
      <c r="E55" s="323"/>
      <c r="F55" s="323"/>
      <c r="G55" s="323"/>
      <c r="H55" s="323"/>
      <c r="I55" s="323"/>
      <c r="J55" s="323"/>
      <c r="K55" s="323"/>
      <c r="L55" s="323"/>
      <c r="M55" s="323"/>
      <c r="N55" s="323"/>
    </row>
    <row r="56" spans="1:17" x14ac:dyDescent="0.3">
      <c r="A56" s="323"/>
      <c r="B56" s="323"/>
      <c r="C56" s="323"/>
      <c r="D56" s="323"/>
      <c r="E56" s="323"/>
      <c r="F56" s="323"/>
      <c r="G56" s="323"/>
      <c r="H56" s="323"/>
      <c r="I56" s="323"/>
      <c r="J56" s="323"/>
      <c r="K56" s="323"/>
      <c r="L56" s="323"/>
      <c r="M56" s="323"/>
      <c r="N56" s="323"/>
    </row>
  </sheetData>
  <mergeCells count="23">
    <mergeCell ref="A56:N56"/>
    <mergeCell ref="L5:L7"/>
    <mergeCell ref="M5:M7"/>
    <mergeCell ref="N5:N7"/>
    <mergeCell ref="F6:G6"/>
    <mergeCell ref="B28:G28"/>
    <mergeCell ref="B8:G8"/>
    <mergeCell ref="B33:G33"/>
    <mergeCell ref="B42:G42"/>
    <mergeCell ref="A5:A7"/>
    <mergeCell ref="I5:I7"/>
    <mergeCell ref="J5:J7"/>
    <mergeCell ref="K5:K7"/>
    <mergeCell ref="B5:B7"/>
    <mergeCell ref="C5:C7"/>
    <mergeCell ref="M1:N1"/>
    <mergeCell ref="A54:N54"/>
    <mergeCell ref="A55:N55"/>
    <mergeCell ref="A3:N3"/>
    <mergeCell ref="D5:D7"/>
    <mergeCell ref="E5:G5"/>
    <mergeCell ref="H5:H7"/>
    <mergeCell ref="B53:L53"/>
  </mergeCells>
  <pageMargins left="0.55118110236220474" right="0.39370078740157483" top="0.74803149606299213" bottom="0.74803149606299213" header="0.51181102362204722" footer="0.31496062992125984"/>
  <pageSetup paperSize="9" scale="6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AC17"/>
  <sheetViews>
    <sheetView view="pageBreakPreview" zoomScaleSheetLayoutView="100" workbookViewId="0">
      <selection activeCell="D7" sqref="D7"/>
    </sheetView>
  </sheetViews>
  <sheetFormatPr defaultColWidth="8.88671875" defaultRowHeight="14.4" x14ac:dyDescent="0.3"/>
  <cols>
    <col min="1" max="1" width="4.44140625" style="85" customWidth="1"/>
    <col min="2" max="2" width="20.88671875" style="85" customWidth="1"/>
    <col min="3" max="3" width="24.44140625" style="85" customWidth="1"/>
    <col min="4" max="4" width="14.6640625" style="85" customWidth="1"/>
    <col min="5" max="5" width="12.6640625" style="85" customWidth="1"/>
    <col min="6" max="6" width="15.6640625" style="85" customWidth="1"/>
    <col min="7" max="7" width="63.33203125" style="85" customWidth="1"/>
    <col min="8" max="21" width="8.88671875" style="85"/>
    <col min="22" max="29" width="8.88671875" style="86"/>
  </cols>
  <sheetData>
    <row r="1" spans="1:29" ht="15.6" x14ac:dyDescent="0.3">
      <c r="E1" s="169"/>
      <c r="F1" s="169"/>
      <c r="G1" s="170" t="s">
        <v>47</v>
      </c>
    </row>
    <row r="3" spans="1:29" ht="26.25" customHeight="1" x14ac:dyDescent="0.3">
      <c r="A3" s="337" t="s">
        <v>504</v>
      </c>
      <c r="B3" s="337"/>
      <c r="C3" s="337"/>
      <c r="D3" s="337"/>
      <c r="E3" s="337"/>
      <c r="F3" s="338"/>
      <c r="G3" s="338"/>
      <c r="H3" s="171"/>
    </row>
    <row r="5" spans="1:29" ht="39" customHeight="1" x14ac:dyDescent="0.3">
      <c r="A5" s="144" t="s">
        <v>46</v>
      </c>
      <c r="B5" s="144" t="s">
        <v>141</v>
      </c>
      <c r="C5" s="144" t="s">
        <v>142</v>
      </c>
      <c r="D5" s="144" t="s">
        <v>143</v>
      </c>
      <c r="E5" s="144" t="s">
        <v>144</v>
      </c>
      <c r="F5" s="144" t="s">
        <v>45</v>
      </c>
      <c r="G5" s="144" t="s">
        <v>44</v>
      </c>
      <c r="H5" s="163"/>
    </row>
    <row r="6" spans="1:29" ht="50.4" customHeight="1" x14ac:dyDescent="0.3">
      <c r="A6" s="144"/>
      <c r="B6" s="339" t="s">
        <v>145</v>
      </c>
      <c r="C6" s="339"/>
      <c r="D6" s="339"/>
      <c r="E6" s="339"/>
      <c r="F6" s="339"/>
      <c r="G6" s="339"/>
      <c r="H6" s="172"/>
    </row>
    <row r="7" spans="1:29" ht="50.4" customHeight="1" x14ac:dyDescent="0.3">
      <c r="A7" s="144" t="s">
        <v>4</v>
      </c>
      <c r="B7" s="80" t="s">
        <v>146</v>
      </c>
      <c r="C7" s="80" t="s">
        <v>147</v>
      </c>
      <c r="D7" s="80" t="s">
        <v>134</v>
      </c>
      <c r="E7" s="80" t="s">
        <v>553</v>
      </c>
      <c r="F7" s="80" t="s">
        <v>148</v>
      </c>
      <c r="G7" s="173" t="s">
        <v>549</v>
      </c>
      <c r="H7" s="172"/>
    </row>
    <row r="8" spans="1:29" ht="113.25" customHeight="1" x14ac:dyDescent="0.3">
      <c r="A8" s="144" t="s">
        <v>26</v>
      </c>
      <c r="B8" s="80" t="s">
        <v>146</v>
      </c>
      <c r="C8" s="80" t="s">
        <v>147</v>
      </c>
      <c r="D8" s="80" t="s">
        <v>134</v>
      </c>
      <c r="E8" s="80" t="s">
        <v>553</v>
      </c>
      <c r="F8" s="80" t="s">
        <v>148</v>
      </c>
      <c r="G8" s="173" t="s">
        <v>551</v>
      </c>
      <c r="H8" s="172"/>
    </row>
    <row r="9" spans="1:29" ht="76.5" customHeight="1" x14ac:dyDescent="0.3">
      <c r="A9" s="144" t="s">
        <v>72</v>
      </c>
      <c r="B9" s="80" t="s">
        <v>146</v>
      </c>
      <c r="C9" s="80" t="s">
        <v>147</v>
      </c>
      <c r="D9" s="80" t="s">
        <v>134</v>
      </c>
      <c r="E9" s="80" t="s">
        <v>553</v>
      </c>
      <c r="F9" s="80" t="s">
        <v>148</v>
      </c>
      <c r="G9" s="173" t="s">
        <v>552</v>
      </c>
      <c r="H9" s="172"/>
    </row>
    <row r="10" spans="1:29" ht="43.5" customHeight="1" x14ac:dyDescent="0.3">
      <c r="A10" s="144" t="s">
        <v>89</v>
      </c>
      <c r="B10" s="80" t="s">
        <v>146</v>
      </c>
      <c r="C10" s="80" t="s">
        <v>147</v>
      </c>
      <c r="D10" s="80" t="s">
        <v>134</v>
      </c>
      <c r="E10" s="80" t="s">
        <v>553</v>
      </c>
      <c r="F10" s="80" t="s">
        <v>148</v>
      </c>
      <c r="G10" s="173" t="s">
        <v>550</v>
      </c>
      <c r="H10" s="172"/>
    </row>
    <row r="11" spans="1:29" ht="67.5" customHeight="1" x14ac:dyDescent="0.3">
      <c r="A11" s="144" t="s">
        <v>90</v>
      </c>
      <c r="B11" s="80" t="s">
        <v>146</v>
      </c>
      <c r="C11" s="80" t="s">
        <v>147</v>
      </c>
      <c r="D11" s="80" t="s">
        <v>134</v>
      </c>
      <c r="E11" s="80" t="s">
        <v>553</v>
      </c>
      <c r="F11" s="80" t="s">
        <v>148</v>
      </c>
      <c r="G11" s="173" t="s">
        <v>554</v>
      </c>
      <c r="H11" s="172"/>
    </row>
    <row r="12" spans="1:29" ht="85.5" customHeight="1" x14ac:dyDescent="0.3">
      <c r="A12" s="144" t="s">
        <v>92</v>
      </c>
      <c r="B12" s="80" t="s">
        <v>146</v>
      </c>
      <c r="C12" s="80" t="s">
        <v>147</v>
      </c>
      <c r="D12" s="80" t="s">
        <v>134</v>
      </c>
      <c r="E12" s="80" t="s">
        <v>553</v>
      </c>
      <c r="F12" s="80" t="s">
        <v>148</v>
      </c>
      <c r="G12" s="173" t="s">
        <v>555</v>
      </c>
      <c r="H12" s="172"/>
    </row>
    <row r="13" spans="1:29" ht="89.25" customHeight="1" x14ac:dyDescent="0.3">
      <c r="A13" s="144" t="s">
        <v>94</v>
      </c>
      <c r="B13" s="80" t="s">
        <v>146</v>
      </c>
      <c r="C13" s="80" t="s">
        <v>147</v>
      </c>
      <c r="D13" s="80" t="s">
        <v>134</v>
      </c>
      <c r="E13" s="80" t="s">
        <v>553</v>
      </c>
      <c r="F13" s="80" t="s">
        <v>148</v>
      </c>
      <c r="G13" s="173" t="s">
        <v>556</v>
      </c>
      <c r="H13" s="172"/>
    </row>
    <row r="14" spans="1:29" s="61" customFormat="1" ht="21.75" customHeight="1" x14ac:dyDescent="0.3">
      <c r="A14" s="144"/>
      <c r="B14" s="197" t="s">
        <v>149</v>
      </c>
      <c r="C14" s="197"/>
      <c r="D14" s="197"/>
      <c r="E14" s="197"/>
      <c r="F14" s="197"/>
      <c r="G14" s="197"/>
      <c r="H14" s="85"/>
      <c r="I14" s="85"/>
      <c r="J14" s="85"/>
      <c r="K14" s="85"/>
      <c r="L14" s="85"/>
      <c r="M14" s="85"/>
      <c r="N14" s="85"/>
      <c r="O14" s="85"/>
      <c r="P14" s="85"/>
      <c r="Q14" s="85"/>
      <c r="R14" s="85"/>
      <c r="S14" s="85"/>
      <c r="T14" s="85"/>
      <c r="U14" s="85"/>
      <c r="V14" s="86"/>
      <c r="W14" s="86"/>
      <c r="X14" s="86"/>
      <c r="Y14" s="86"/>
      <c r="Z14" s="86"/>
      <c r="AA14" s="86"/>
      <c r="AB14" s="86"/>
      <c r="AC14" s="86"/>
    </row>
    <row r="15" spans="1:29" s="1" customFormat="1" ht="118.8" x14ac:dyDescent="0.3">
      <c r="A15" s="144" t="s">
        <v>64</v>
      </c>
      <c r="B15" s="80" t="s">
        <v>150</v>
      </c>
      <c r="C15" s="80" t="s">
        <v>151</v>
      </c>
      <c r="D15" s="80" t="s">
        <v>152</v>
      </c>
      <c r="E15" s="80" t="s">
        <v>153</v>
      </c>
      <c r="F15" s="80" t="s">
        <v>499</v>
      </c>
      <c r="G15" s="143" t="s">
        <v>500</v>
      </c>
      <c r="H15" s="85"/>
      <c r="I15" s="85"/>
      <c r="J15" s="85"/>
      <c r="K15" s="85"/>
      <c r="L15" s="85"/>
      <c r="M15" s="85"/>
      <c r="N15" s="85"/>
      <c r="O15" s="85"/>
      <c r="P15" s="85"/>
      <c r="Q15" s="85"/>
      <c r="R15" s="85"/>
      <c r="S15" s="85"/>
      <c r="T15" s="85"/>
      <c r="U15" s="85"/>
    </row>
    <row r="16" spans="1:29" ht="158.4" x14ac:dyDescent="0.3">
      <c r="A16" s="174" t="s">
        <v>122</v>
      </c>
      <c r="B16" s="80" t="s">
        <v>146</v>
      </c>
      <c r="C16" s="80" t="s">
        <v>154</v>
      </c>
      <c r="D16" s="80" t="s">
        <v>134</v>
      </c>
      <c r="E16" s="80"/>
      <c r="F16" s="80" t="s">
        <v>155</v>
      </c>
      <c r="G16" s="80" t="s">
        <v>502</v>
      </c>
    </row>
    <row r="17" spans="1:7" ht="145.5" customHeight="1" x14ac:dyDescent="0.3">
      <c r="A17" s="174" t="s">
        <v>123</v>
      </c>
      <c r="B17" s="80" t="s">
        <v>146</v>
      </c>
      <c r="C17" s="80" t="s">
        <v>156</v>
      </c>
      <c r="D17" s="80" t="s">
        <v>134</v>
      </c>
      <c r="E17" s="80"/>
      <c r="F17" s="80" t="s">
        <v>155</v>
      </c>
      <c r="G17" s="80" t="s">
        <v>503</v>
      </c>
    </row>
  </sheetData>
  <mergeCells count="3">
    <mergeCell ref="A3:G3"/>
    <mergeCell ref="B6:G6"/>
    <mergeCell ref="B14:G14"/>
  </mergeCells>
  <pageMargins left="0.59055118110236227" right="0.51181102362204722" top="0.74803149606299213" bottom="0.74803149606299213" header="0.31496062992125984" footer="0.31496062992125984"/>
  <pageSetup paperSize="9" scale="8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J15"/>
  <sheetViews>
    <sheetView tabSelected="1" view="pageBreakPreview" topLeftCell="A16" zoomScaleSheetLayoutView="100" workbookViewId="0">
      <selection activeCell="E6" sqref="E6"/>
    </sheetView>
  </sheetViews>
  <sheetFormatPr defaultColWidth="8.88671875" defaultRowHeight="14.4" x14ac:dyDescent="0.3"/>
  <cols>
    <col min="1" max="1" width="5.109375" customWidth="1"/>
    <col min="2" max="2" width="41.44140625" customWidth="1"/>
    <col min="3" max="3" width="17.33203125" customWidth="1"/>
    <col min="4" max="4" width="15" customWidth="1"/>
    <col min="5" max="5" width="23.44140625" customWidth="1"/>
    <col min="6" max="6" width="16.109375" customWidth="1"/>
    <col min="7" max="7" width="17.44140625" style="1" customWidth="1"/>
    <col min="8" max="8" width="13.33203125" customWidth="1"/>
  </cols>
  <sheetData>
    <row r="1" spans="1:10" s="4" customFormat="1" ht="18" x14ac:dyDescent="0.35">
      <c r="A1" s="20"/>
      <c r="B1" s="17"/>
      <c r="C1" s="17"/>
      <c r="D1" s="19"/>
      <c r="E1" s="19"/>
      <c r="F1" s="18"/>
      <c r="G1" s="2"/>
      <c r="H1" s="3" t="s">
        <v>53</v>
      </c>
      <c r="I1" s="21"/>
    </row>
    <row r="2" spans="1:10" s="4" customFormat="1" ht="18" x14ac:dyDescent="0.35">
      <c r="A2" s="20"/>
      <c r="B2" s="17"/>
      <c r="C2" s="17"/>
      <c r="D2" s="19"/>
      <c r="E2" s="19"/>
      <c r="F2" s="18"/>
      <c r="G2" s="33"/>
      <c r="H2" s="17"/>
      <c r="I2" s="17"/>
    </row>
    <row r="3" spans="1:10" s="4" customFormat="1" ht="39" customHeight="1" x14ac:dyDescent="0.3">
      <c r="A3" s="340" t="s">
        <v>650</v>
      </c>
      <c r="B3" s="340"/>
      <c r="C3" s="340"/>
      <c r="D3" s="340"/>
      <c r="E3" s="340"/>
      <c r="F3" s="340"/>
      <c r="G3" s="340"/>
      <c r="H3" s="340"/>
      <c r="I3" s="22"/>
      <c r="J3" s="16"/>
    </row>
    <row r="4" spans="1:10" s="4" customFormat="1" ht="15.6" x14ac:dyDescent="0.3">
      <c r="A4" s="8"/>
      <c r="B4" s="2"/>
      <c r="C4" s="2"/>
      <c r="D4" s="2"/>
      <c r="E4" s="2"/>
      <c r="F4" s="7"/>
      <c r="G4" s="2"/>
      <c r="H4" s="2"/>
      <c r="I4" s="2"/>
    </row>
    <row r="5" spans="1:10" s="4" customFormat="1" ht="67.5" customHeight="1" x14ac:dyDescent="0.3">
      <c r="A5" s="15" t="s">
        <v>22</v>
      </c>
      <c r="B5" s="12" t="s">
        <v>52</v>
      </c>
      <c r="C5" s="12" t="s">
        <v>51</v>
      </c>
      <c r="D5" s="12" t="s">
        <v>50</v>
      </c>
      <c r="E5" s="12" t="s">
        <v>651</v>
      </c>
      <c r="F5" s="12" t="s">
        <v>49</v>
      </c>
      <c r="G5" s="12" t="s">
        <v>48</v>
      </c>
      <c r="H5" s="12" t="s">
        <v>160</v>
      </c>
      <c r="I5" s="2"/>
    </row>
    <row r="6" spans="1:10" s="4" customFormat="1" ht="15.6" x14ac:dyDescent="0.3">
      <c r="A6" s="11"/>
      <c r="B6" s="12"/>
      <c r="C6" s="12"/>
      <c r="D6" s="12">
        <v>0.3</v>
      </c>
      <c r="E6" s="12">
        <v>0.35</v>
      </c>
      <c r="F6" s="12">
        <v>0.35</v>
      </c>
      <c r="G6" s="12"/>
      <c r="H6" s="12"/>
      <c r="I6" s="2"/>
    </row>
    <row r="7" spans="1:10" s="4" customFormat="1" ht="82.5" customHeight="1" x14ac:dyDescent="0.3">
      <c r="A7" s="14" t="s">
        <v>161</v>
      </c>
      <c r="B7" s="13" t="s">
        <v>162</v>
      </c>
      <c r="C7" s="9" t="s">
        <v>134</v>
      </c>
      <c r="D7" s="65">
        <v>97.44</v>
      </c>
      <c r="E7" s="65">
        <v>98.41</v>
      </c>
      <c r="F7" s="31">
        <v>91.8</v>
      </c>
      <c r="G7" s="140">
        <f>D7*$D$6+(E7-3%)*$E$6+F7*$F$6</f>
        <v>95.794999999999987</v>
      </c>
      <c r="H7" s="12" t="s">
        <v>501</v>
      </c>
    </row>
    <row r="8" spans="1:10" s="4" customFormat="1" ht="69.75" customHeight="1" x14ac:dyDescent="0.3">
      <c r="A8" s="11" t="s">
        <v>163</v>
      </c>
      <c r="B8" s="10" t="s">
        <v>164</v>
      </c>
      <c r="C8" s="9" t="s">
        <v>134</v>
      </c>
      <c r="D8" s="31">
        <v>99.71</v>
      </c>
      <c r="E8" s="65">
        <v>103.82</v>
      </c>
      <c r="F8" s="31">
        <v>87.5</v>
      </c>
      <c r="G8" s="140">
        <f t="shared" ref="G8:G11" si="0">D8*$D$6+(E8-3%)*$E$6+F8*$F$6</f>
        <v>96.864499999999992</v>
      </c>
      <c r="H8" s="12" t="s">
        <v>624</v>
      </c>
    </row>
    <row r="9" spans="1:10" s="4" customFormat="1" ht="63.75" customHeight="1" x14ac:dyDescent="0.3">
      <c r="A9" s="11" t="s">
        <v>165</v>
      </c>
      <c r="B9" s="10" t="s">
        <v>166</v>
      </c>
      <c r="C9" s="9" t="s">
        <v>134</v>
      </c>
      <c r="D9" s="31">
        <v>100</v>
      </c>
      <c r="E9" s="31">
        <v>125</v>
      </c>
      <c r="F9" s="31">
        <v>90</v>
      </c>
      <c r="G9" s="140">
        <f t="shared" si="0"/>
        <v>105.23949999999999</v>
      </c>
      <c r="H9" s="12" t="s">
        <v>624</v>
      </c>
    </row>
    <row r="10" spans="1:10" s="135" customFormat="1" ht="73.5" customHeight="1" x14ac:dyDescent="0.3">
      <c r="A10" s="131" t="s">
        <v>167</v>
      </c>
      <c r="B10" s="132" t="s">
        <v>168</v>
      </c>
      <c r="C10" s="132" t="s">
        <v>152</v>
      </c>
      <c r="D10" s="133">
        <v>99.9</v>
      </c>
      <c r="E10" s="133">
        <v>87.3</v>
      </c>
      <c r="F10" s="133">
        <v>91.2</v>
      </c>
      <c r="G10" s="140">
        <f t="shared" si="0"/>
        <v>92.4345</v>
      </c>
      <c r="H10" s="12" t="s">
        <v>501</v>
      </c>
    </row>
    <row r="11" spans="1:10" s="138" customFormat="1" ht="53.25" customHeight="1" x14ac:dyDescent="0.3">
      <c r="A11" s="136" t="s">
        <v>169</v>
      </c>
      <c r="B11" s="137" t="s">
        <v>121</v>
      </c>
      <c r="C11" s="137" t="s">
        <v>134</v>
      </c>
      <c r="D11" s="134">
        <v>90.3</v>
      </c>
      <c r="E11" s="134">
        <v>101</v>
      </c>
      <c r="F11" s="133">
        <v>94.4</v>
      </c>
      <c r="G11" s="140">
        <f t="shared" si="0"/>
        <v>95.469499999999982</v>
      </c>
      <c r="H11" s="12" t="s">
        <v>501</v>
      </c>
    </row>
    <row r="12" spans="1:10" s="2" customFormat="1" ht="101.1" customHeight="1" x14ac:dyDescent="0.3">
      <c r="A12" s="11" t="s">
        <v>474</v>
      </c>
      <c r="B12" s="9" t="s">
        <v>449</v>
      </c>
      <c r="C12" s="9" t="s">
        <v>134</v>
      </c>
      <c r="D12" s="31"/>
      <c r="E12" s="31"/>
      <c r="F12" s="31">
        <v>100</v>
      </c>
      <c r="G12" s="31"/>
      <c r="H12" s="12"/>
    </row>
    <row r="13" spans="1:10" s="2" customFormat="1" ht="28.35" customHeight="1" x14ac:dyDescent="0.3">
      <c r="A13" s="11"/>
      <c r="B13" s="9"/>
      <c r="C13" s="9"/>
      <c r="D13" s="31"/>
      <c r="E13" s="31"/>
      <c r="F13" s="31"/>
      <c r="G13" s="31"/>
      <c r="H13" s="12"/>
    </row>
    <row r="14" spans="1:10" s="4" customFormat="1" ht="63" customHeight="1" x14ac:dyDescent="0.3">
      <c r="A14" s="341" t="s">
        <v>55</v>
      </c>
      <c r="B14" s="341"/>
      <c r="C14" s="341"/>
      <c r="D14" s="341"/>
      <c r="E14" s="341"/>
      <c r="F14" s="341"/>
      <c r="G14" s="341"/>
      <c r="H14" s="341"/>
      <c r="I14" s="2"/>
    </row>
    <row r="15" spans="1:10" s="4" customFormat="1" ht="15.6" x14ac:dyDescent="0.3">
      <c r="A15" s="6"/>
      <c r="F15" s="5"/>
      <c r="G15" s="2"/>
    </row>
  </sheetData>
  <mergeCells count="2">
    <mergeCell ref="A3:H3"/>
    <mergeCell ref="A14:H14"/>
  </mergeCells>
  <pageMargins left="0.70866141732283472" right="0.70866141732283472" top="0.74803149606299213" bottom="0.74803149606299213" header="0.31496062992125984" footer="0.31496062992125984"/>
  <pageSetup paperSize="9" scale="8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048576"/>
    </sheetView>
  </sheetViews>
  <sheetFormatPr defaultColWidth="8.88671875" defaultRowHeight="14.4" x14ac:dyDescent="0.3"/>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11а</vt:lpstr>
      <vt:lpstr>11б. Отч ОКС</vt:lpstr>
      <vt:lpstr>11в. Отч пок</vt:lpstr>
      <vt:lpstr>11г. Отч НПА</vt:lpstr>
      <vt:lpstr>11д. Оц эф</vt:lpstr>
      <vt:lpstr>Лист1</vt:lpstr>
      <vt:lpstr>'11а'!Область_печати</vt:lpstr>
      <vt:lpstr>'11б. Отч ОКС'!Область_печати</vt:lpstr>
      <vt:lpstr>'11в. Отч пок'!Область_печати</vt:lpstr>
      <vt:lpstr>'11г. Отч НПА'!Область_печати</vt:lpstr>
      <vt:lpstr>'11д. Оц эф'!Область_печати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Джежула</dc:creator>
  <cp:lastModifiedBy>Калинина Н.И.</cp:lastModifiedBy>
  <cp:lastPrinted>2019-05-16T07:13:00Z</cp:lastPrinted>
  <dcterms:created xsi:type="dcterms:W3CDTF">2018-02-13T11:39:43Z</dcterms:created>
  <dcterms:modified xsi:type="dcterms:W3CDTF">2019-05-17T09:14:48Z</dcterms:modified>
</cp:coreProperties>
</file>